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22f154ff9ea0963/Escritorio/TESIS IAN/"/>
    </mc:Choice>
  </mc:AlternateContent>
  <xr:revisionPtr revIDLastSave="642" documentId="8_{BCFE80C2-B3F5-4D29-8539-4B62E0D245EA}" xr6:coauthVersionLast="47" xr6:coauthVersionMax="47" xr10:uidLastSave="{2A3965F7-82F9-4FCD-A543-6F51AEB661CB}"/>
  <bookViews>
    <workbookView xWindow="-98" yWindow="-98" windowWidth="21795" windowHeight="12975" firstSheet="1" activeTab="1" xr2:uid="{22DBCF0B-496C-485A-A1E8-07CFF6E0E8AE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YECCIONES" sheetId="16" r:id="rId5"/>
    <sheet name="EVALUACIÓN" sheetId="18" r:id="rId6"/>
    <sheet name="PROYECCIONES Pesimista" sheetId="20" r:id="rId7"/>
    <sheet name="EVALUACIÓN Pesismista" sheetId="21" r:id="rId8"/>
    <sheet name="PROYECCIONES Optimista" sheetId="22" r:id="rId9"/>
    <sheet name="EVALUACIÓN Optimista" sheetId="23" r:id="rId10"/>
    <sheet name="Hoja5" sheetId="24" r:id="rId11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1" i="14" l="1"/>
  <c r="M77" i="14"/>
  <c r="D77" i="14"/>
  <c r="E61" i="14"/>
  <c r="G34" i="16"/>
  <c r="P10" i="16" l="1"/>
  <c r="H4" i="17" s="1"/>
  <c r="F10" i="22"/>
  <c r="G4" i="17"/>
  <c r="P10" i="20"/>
  <c r="F10" i="20"/>
  <c r="F4" i="17" l="1"/>
  <c r="G70" i="16"/>
  <c r="P10" i="22"/>
  <c r="M78" i="14" l="1"/>
  <c r="F160" i="14"/>
  <c r="E161" i="14"/>
  <c r="E102" i="14"/>
  <c r="G100" i="23" l="1"/>
  <c r="G107" i="23" s="1"/>
  <c r="G116" i="23"/>
  <c r="D116" i="23"/>
  <c r="D47" i="23"/>
  <c r="E48" i="23" s="1"/>
  <c r="K35" i="23"/>
  <c r="J35" i="23"/>
  <c r="I35" i="23"/>
  <c r="H35" i="23"/>
  <c r="G35" i="23"/>
  <c r="G26" i="23"/>
  <c r="K6" i="23"/>
  <c r="J6" i="23"/>
  <c r="I6" i="23"/>
  <c r="H6" i="23"/>
  <c r="G6" i="23"/>
  <c r="H201" i="22"/>
  <c r="G201" i="22"/>
  <c r="F201" i="22"/>
  <c r="J200" i="22"/>
  <c r="H195" i="22"/>
  <c r="G195" i="22"/>
  <c r="F195" i="22"/>
  <c r="J194" i="22"/>
  <c r="I194" i="22"/>
  <c r="I200" i="22" s="1"/>
  <c r="H194" i="22"/>
  <c r="H200" i="22" s="1"/>
  <c r="G194" i="22"/>
  <c r="G200" i="22" s="1"/>
  <c r="H189" i="22"/>
  <c r="G189" i="22"/>
  <c r="F189" i="22"/>
  <c r="J188" i="22"/>
  <c r="I188" i="22"/>
  <c r="H188" i="22"/>
  <c r="G188" i="22"/>
  <c r="F188" i="22"/>
  <c r="F194" i="22" s="1"/>
  <c r="F200" i="22" s="1"/>
  <c r="J183" i="22"/>
  <c r="J189" i="22" s="1"/>
  <c r="J195" i="22" s="1"/>
  <c r="J201" i="22" s="1"/>
  <c r="H183" i="22"/>
  <c r="G183" i="22"/>
  <c r="F183" i="22"/>
  <c r="J182" i="22"/>
  <c r="I182" i="22"/>
  <c r="H182" i="22"/>
  <c r="G182" i="22"/>
  <c r="F182" i="22"/>
  <c r="J177" i="22"/>
  <c r="I177" i="22"/>
  <c r="G177" i="22"/>
  <c r="F177" i="22"/>
  <c r="J176" i="22"/>
  <c r="I176" i="22"/>
  <c r="H176" i="22"/>
  <c r="G176" i="22"/>
  <c r="F176" i="22"/>
  <c r="J171" i="22"/>
  <c r="I171" i="22"/>
  <c r="I183" i="22" s="1"/>
  <c r="I189" i="22" s="1"/>
  <c r="I195" i="22" s="1"/>
  <c r="I201" i="22" s="1"/>
  <c r="H171" i="22"/>
  <c r="H177" i="22" s="1"/>
  <c r="G171" i="22"/>
  <c r="F171" i="22"/>
  <c r="F142" i="22"/>
  <c r="K140" i="22"/>
  <c r="J140" i="22"/>
  <c r="I140" i="22"/>
  <c r="H140" i="22"/>
  <c r="G140" i="22"/>
  <c r="F140" i="22"/>
  <c r="K138" i="22"/>
  <c r="J138" i="22"/>
  <c r="I138" i="22"/>
  <c r="H138" i="22"/>
  <c r="G138" i="22"/>
  <c r="F138" i="22"/>
  <c r="G136" i="22"/>
  <c r="F136" i="22"/>
  <c r="F114" i="22"/>
  <c r="K106" i="22"/>
  <c r="J106" i="22"/>
  <c r="I106" i="22"/>
  <c r="H106" i="22"/>
  <c r="G106" i="22"/>
  <c r="K98" i="22"/>
  <c r="J98" i="22"/>
  <c r="I98" i="22"/>
  <c r="H98" i="22"/>
  <c r="G98" i="22"/>
  <c r="F69" i="22"/>
  <c r="G10" i="22"/>
  <c r="Q9" i="22"/>
  <c r="R9" i="22" s="1"/>
  <c r="S9" i="22" s="1"/>
  <c r="T9" i="22" s="1"/>
  <c r="P9" i="22"/>
  <c r="F9" i="22"/>
  <c r="F29" i="22" s="1"/>
  <c r="G69" i="22" s="1"/>
  <c r="G116" i="21"/>
  <c r="D116" i="21"/>
  <c r="G100" i="21"/>
  <c r="G107" i="21" s="1"/>
  <c r="D47" i="21"/>
  <c r="E48" i="21" s="1"/>
  <c r="K35" i="21"/>
  <c r="J35" i="21"/>
  <c r="I35" i="21"/>
  <c r="H35" i="21"/>
  <c r="G35" i="21"/>
  <c r="G26" i="21"/>
  <c r="K6" i="21"/>
  <c r="J6" i="21"/>
  <c r="I6" i="21"/>
  <c r="H6" i="21"/>
  <c r="G6" i="21"/>
  <c r="F194" i="20"/>
  <c r="F200" i="20" s="1"/>
  <c r="I189" i="20"/>
  <c r="I195" i="20" s="1"/>
  <c r="I201" i="20" s="1"/>
  <c r="F188" i="20"/>
  <c r="J183" i="20"/>
  <c r="J189" i="20" s="1"/>
  <c r="J195" i="20" s="1"/>
  <c r="J201" i="20" s="1"/>
  <c r="I183" i="20"/>
  <c r="F182" i="20"/>
  <c r="J177" i="20"/>
  <c r="I177" i="20"/>
  <c r="J176" i="20"/>
  <c r="J182" i="20" s="1"/>
  <c r="J188" i="20" s="1"/>
  <c r="J194" i="20" s="1"/>
  <c r="J200" i="20" s="1"/>
  <c r="I176" i="20"/>
  <c r="I182" i="20" s="1"/>
  <c r="I188" i="20" s="1"/>
  <c r="I194" i="20" s="1"/>
  <c r="I200" i="20" s="1"/>
  <c r="H176" i="20"/>
  <c r="H182" i="20" s="1"/>
  <c r="H188" i="20" s="1"/>
  <c r="H194" i="20" s="1"/>
  <c r="H200" i="20" s="1"/>
  <c r="G176" i="20"/>
  <c r="G182" i="20" s="1"/>
  <c r="G188" i="20" s="1"/>
  <c r="G194" i="20" s="1"/>
  <c r="G200" i="20" s="1"/>
  <c r="F176" i="20"/>
  <c r="J171" i="20"/>
  <c r="I171" i="20"/>
  <c r="H171" i="20"/>
  <c r="H177" i="20" s="1"/>
  <c r="G171" i="20"/>
  <c r="G177" i="20" s="1"/>
  <c r="F171" i="20"/>
  <c r="F177" i="20" s="1"/>
  <c r="F142" i="20"/>
  <c r="K140" i="20"/>
  <c r="J140" i="20"/>
  <c r="I140" i="20"/>
  <c r="H140" i="20"/>
  <c r="G140" i="20"/>
  <c r="F140" i="20"/>
  <c r="K138" i="20"/>
  <c r="J138" i="20"/>
  <c r="I138" i="20"/>
  <c r="H138" i="20"/>
  <c r="G138" i="20"/>
  <c r="F138" i="20"/>
  <c r="G136" i="20"/>
  <c r="H136" i="20" s="1"/>
  <c r="I136" i="20" s="1"/>
  <c r="F136" i="20"/>
  <c r="F114" i="20"/>
  <c r="K106" i="20"/>
  <c r="J106" i="20"/>
  <c r="I106" i="20"/>
  <c r="H106" i="20"/>
  <c r="G106" i="20"/>
  <c r="K98" i="20"/>
  <c r="J98" i="20"/>
  <c r="I98" i="20"/>
  <c r="H98" i="20"/>
  <c r="G98" i="20"/>
  <c r="G70" i="20"/>
  <c r="F30" i="20" s="1"/>
  <c r="F31" i="20" s="1"/>
  <c r="F69" i="20"/>
  <c r="F29" i="20"/>
  <c r="G69" i="20" s="1"/>
  <c r="Q10" i="20"/>
  <c r="R10" i="20" s="1"/>
  <c r="S10" i="20" s="1"/>
  <c r="T10" i="20" s="1"/>
  <c r="G10" i="20"/>
  <c r="H10" i="20" s="1"/>
  <c r="P9" i="20"/>
  <c r="Q9" i="20" s="1"/>
  <c r="R9" i="20" s="1"/>
  <c r="S9" i="20" s="1"/>
  <c r="T9" i="20" s="1"/>
  <c r="G9" i="20"/>
  <c r="G29" i="20" s="1"/>
  <c r="H69" i="20" s="1"/>
  <c r="F9" i="20"/>
  <c r="G7" i="21" l="1"/>
  <c r="G9" i="21" s="1"/>
  <c r="F73" i="23"/>
  <c r="G56" i="23"/>
  <c r="H10" i="22"/>
  <c r="G70" i="22"/>
  <c r="G7" i="23" s="1"/>
  <c r="G9" i="23" s="1"/>
  <c r="Q10" i="22"/>
  <c r="R10" i="22" s="1"/>
  <c r="S10" i="22" s="1"/>
  <c r="T10" i="22" s="1"/>
  <c r="H136" i="22"/>
  <c r="G9" i="22"/>
  <c r="F73" i="21"/>
  <c r="G56" i="21"/>
  <c r="F50" i="20"/>
  <c r="G112" i="20" s="1"/>
  <c r="F183" i="20"/>
  <c r="F189" i="20" s="1"/>
  <c r="F195" i="20" s="1"/>
  <c r="F201" i="20" s="1"/>
  <c r="G183" i="20"/>
  <c r="G189" i="20" s="1"/>
  <c r="G195" i="20" s="1"/>
  <c r="G201" i="20" s="1"/>
  <c r="I10" i="20"/>
  <c r="I70" i="20"/>
  <c r="I7" i="21" s="1"/>
  <c r="I9" i="21" s="1"/>
  <c r="H183" i="20"/>
  <c r="H189" i="20" s="1"/>
  <c r="H195" i="20" s="1"/>
  <c r="H201" i="20" s="1"/>
  <c r="H9" i="20"/>
  <c r="J136" i="20"/>
  <c r="H70" i="20"/>
  <c r="H7" i="21" s="1"/>
  <c r="H9" i="21" s="1"/>
  <c r="G72" i="20"/>
  <c r="H56" i="23" l="1"/>
  <c r="G57" i="23"/>
  <c r="I136" i="22"/>
  <c r="I70" i="22"/>
  <c r="I7" i="23" s="1"/>
  <c r="I9" i="23" s="1"/>
  <c r="I10" i="22"/>
  <c r="F30" i="22"/>
  <c r="F31" i="22" s="1"/>
  <c r="G72" i="22"/>
  <c r="G29" i="22"/>
  <c r="H69" i="22" s="1"/>
  <c r="H9" i="22"/>
  <c r="H70" i="22"/>
  <c r="H7" i="23" s="1"/>
  <c r="H9" i="23" s="1"/>
  <c r="G57" i="21"/>
  <c r="H56" i="21"/>
  <c r="K136" i="20"/>
  <c r="G30" i="20"/>
  <c r="G31" i="20" s="1"/>
  <c r="H72" i="20"/>
  <c r="H30" i="20"/>
  <c r="H31" i="20" s="1"/>
  <c r="I72" i="20"/>
  <c r="H29" i="20"/>
  <c r="I69" i="20" s="1"/>
  <c r="I9" i="20"/>
  <c r="J10" i="20"/>
  <c r="J70" i="20"/>
  <c r="J7" i="21" s="1"/>
  <c r="J9" i="21" s="1"/>
  <c r="H57" i="23" l="1"/>
  <c r="G58" i="23"/>
  <c r="J70" i="22"/>
  <c r="J7" i="23" s="1"/>
  <c r="J9" i="23" s="1"/>
  <c r="J10" i="22"/>
  <c r="H72" i="22"/>
  <c r="G30" i="22"/>
  <c r="G31" i="22" s="1"/>
  <c r="I9" i="22"/>
  <c r="H29" i="22"/>
  <c r="I69" i="22" s="1"/>
  <c r="I72" i="22"/>
  <c r="H30" i="22"/>
  <c r="H31" i="22" s="1"/>
  <c r="J136" i="22"/>
  <c r="F50" i="22"/>
  <c r="G112" i="22" s="1"/>
  <c r="G58" i="21"/>
  <c r="H57" i="21"/>
  <c r="H50" i="20"/>
  <c r="I112" i="20" s="1"/>
  <c r="I29" i="20"/>
  <c r="J69" i="20" s="1"/>
  <c r="J9" i="20"/>
  <c r="J29" i="20" s="1"/>
  <c r="K69" i="20" s="1"/>
  <c r="G50" i="20"/>
  <c r="H112" i="20" s="1"/>
  <c r="J72" i="20"/>
  <c r="I30" i="20"/>
  <c r="I31" i="20" s="1"/>
  <c r="K70" i="20"/>
  <c r="K7" i="21" s="1"/>
  <c r="K9" i="21" s="1"/>
  <c r="G59" i="23" l="1"/>
  <c r="H58" i="23"/>
  <c r="H50" i="22"/>
  <c r="I112" i="22" s="1"/>
  <c r="G50" i="22"/>
  <c r="H112" i="22" s="1"/>
  <c r="J9" i="22"/>
  <c r="J29" i="22" s="1"/>
  <c r="K69" i="22" s="1"/>
  <c r="I29" i="22"/>
  <c r="J69" i="22" s="1"/>
  <c r="K136" i="22"/>
  <c r="K70" i="22"/>
  <c r="K7" i="23" s="1"/>
  <c r="K9" i="23" s="1"/>
  <c r="I30" i="22"/>
  <c r="I31" i="22" s="1"/>
  <c r="J72" i="22"/>
  <c r="G59" i="21"/>
  <c r="H58" i="21"/>
  <c r="I50" i="20"/>
  <c r="J112" i="20" s="1"/>
  <c r="K72" i="20"/>
  <c r="J30" i="20"/>
  <c r="J31" i="20" s="1"/>
  <c r="F9" i="16"/>
  <c r="F69" i="16"/>
  <c r="H56" i="18"/>
  <c r="F73" i="18"/>
  <c r="F29" i="17"/>
  <c r="F28" i="17" s="1"/>
  <c r="E149" i="14"/>
  <c r="E113" i="14"/>
  <c r="E112" i="14"/>
  <c r="E22" i="14"/>
  <c r="F149" i="14"/>
  <c r="E21" i="14"/>
  <c r="F37" i="22" l="1"/>
  <c r="F37" i="20"/>
  <c r="G28" i="17"/>
  <c r="H28" i="17"/>
  <c r="G60" i="23"/>
  <c r="H59" i="23"/>
  <c r="K72" i="22"/>
  <c r="J30" i="22"/>
  <c r="J31" i="22" s="1"/>
  <c r="I50" i="22"/>
  <c r="J112" i="22" s="1"/>
  <c r="H59" i="21"/>
  <c r="G60" i="21"/>
  <c r="J50" i="20"/>
  <c r="K112" i="20" s="1"/>
  <c r="G79" i="20" l="1"/>
  <c r="H37" i="20"/>
  <c r="I79" i="20" s="1"/>
  <c r="G37" i="20"/>
  <c r="H79" i="20" s="1"/>
  <c r="I37" i="20"/>
  <c r="J79" i="20" s="1"/>
  <c r="J37" i="20"/>
  <c r="K79" i="20" s="1"/>
  <c r="G79" i="22"/>
  <c r="G37" i="22"/>
  <c r="H79" i="22" s="1"/>
  <c r="H37" i="22"/>
  <c r="I79" i="22" s="1"/>
  <c r="I37" i="22"/>
  <c r="J79" i="22" s="1"/>
  <c r="J37" i="22"/>
  <c r="K79" i="22" s="1"/>
  <c r="G61" i="23"/>
  <c r="H61" i="23" s="1"/>
  <c r="H60" i="23"/>
  <c r="J50" i="22"/>
  <c r="K112" i="22" s="1"/>
  <c r="G61" i="21"/>
  <c r="H61" i="21" s="1"/>
  <c r="H60" i="21"/>
  <c r="H7" i="15" l="1"/>
  <c r="E6" i="1"/>
  <c r="G116" i="18"/>
  <c r="D47" i="18" l="1"/>
  <c r="E48" i="18" s="1"/>
  <c r="Q10" i="16" l="1"/>
  <c r="R10" i="16" s="1"/>
  <c r="S10" i="16" s="1"/>
  <c r="T10" i="16" s="1"/>
  <c r="P9" i="16"/>
  <c r="Q9" i="16" s="1"/>
  <c r="R9" i="16" s="1"/>
  <c r="S9" i="16" s="1"/>
  <c r="T9" i="16" s="1"/>
  <c r="G10" i="16"/>
  <c r="H5" i="17"/>
  <c r="G5" i="17"/>
  <c r="H39" i="17"/>
  <c r="G39" i="17"/>
  <c r="O68" i="14"/>
  <c r="O71" i="14"/>
  <c r="I39" i="17"/>
  <c r="R63" i="14"/>
  <c r="S63" i="14" s="1"/>
  <c r="R73" i="14"/>
  <c r="S73" i="14" s="1"/>
  <c r="R72" i="14"/>
  <c r="S72" i="14" s="1"/>
  <c r="R71" i="14"/>
  <c r="S71" i="14" s="1"/>
  <c r="S70" i="14"/>
  <c r="R70" i="14"/>
  <c r="R69" i="14"/>
  <c r="S69" i="14" s="1"/>
  <c r="R68" i="14"/>
  <c r="S68" i="14" s="1"/>
  <c r="R67" i="14"/>
  <c r="S67" i="14" s="1"/>
  <c r="S66" i="14"/>
  <c r="R66" i="14"/>
  <c r="R65" i="14"/>
  <c r="S65" i="14" s="1"/>
  <c r="R64" i="14"/>
  <c r="S64" i="14" s="1"/>
  <c r="R62" i="14"/>
  <c r="S62" i="14" s="1"/>
  <c r="R61" i="14"/>
  <c r="O73" i="14" l="1"/>
  <c r="O72" i="14"/>
  <c r="O67" i="14"/>
  <c r="O66" i="14"/>
  <c r="O65" i="14"/>
  <c r="O64" i="14"/>
  <c r="O63" i="14"/>
  <c r="O62" i="14"/>
  <c r="O61" i="14"/>
  <c r="Q61" i="14" s="1"/>
  <c r="O70" i="14"/>
  <c r="O69" i="14"/>
  <c r="H70" i="16"/>
  <c r="R74" i="14"/>
  <c r="H27" i="17" s="1"/>
  <c r="H30" i="17" s="1"/>
  <c r="H38" i="17" s="1"/>
  <c r="S61" i="14"/>
  <c r="S74" i="14" s="1"/>
  <c r="G117" i="18" l="1"/>
  <c r="G117" i="23"/>
  <c r="G117" i="21"/>
  <c r="F30" i="16"/>
  <c r="F31" i="16" s="1"/>
  <c r="G7" i="18"/>
  <c r="G9" i="18" s="1"/>
  <c r="G114" i="14" l="1"/>
  <c r="F113" i="14"/>
  <c r="F85" i="14"/>
  <c r="E85" i="14"/>
  <c r="D78" i="14"/>
  <c r="Q69" i="14" l="1"/>
  <c r="F61" i="14"/>
  <c r="H61" i="14" s="1"/>
  <c r="Q67" i="14"/>
  <c r="Q73" i="14"/>
  <c r="Q65" i="14"/>
  <c r="Q71" i="14"/>
  <c r="Q72" i="14"/>
  <c r="Q64" i="14"/>
  <c r="F62" i="14"/>
  <c r="H62" i="14" s="1"/>
  <c r="Q68" i="14"/>
  <c r="Q66" i="14"/>
  <c r="Q70" i="14"/>
  <c r="Q62" i="14"/>
  <c r="Q63" i="14"/>
  <c r="F73" i="14"/>
  <c r="F72" i="14"/>
  <c r="F71" i="14"/>
  <c r="F70" i="14"/>
  <c r="F69" i="14"/>
  <c r="F68" i="14"/>
  <c r="F67" i="14"/>
  <c r="F66" i="14"/>
  <c r="F65" i="14"/>
  <c r="F64" i="14"/>
  <c r="F63" i="14"/>
  <c r="Q74" i="14" l="1"/>
  <c r="E76" i="1"/>
  <c r="E75" i="1"/>
  <c r="G100" i="18" l="1"/>
  <c r="G107" i="18" s="1"/>
  <c r="E153" i="14"/>
  <c r="D131" i="1"/>
  <c r="J69" i="14"/>
  <c r="I62" i="14"/>
  <c r="J62" i="14" s="1"/>
  <c r="I63" i="14"/>
  <c r="J63" i="14" s="1"/>
  <c r="I64" i="14"/>
  <c r="J64" i="14" s="1"/>
  <c r="I65" i="14"/>
  <c r="J65" i="14"/>
  <c r="I66" i="14"/>
  <c r="J66" i="14"/>
  <c r="I67" i="14"/>
  <c r="J67" i="14"/>
  <c r="I68" i="14"/>
  <c r="J68" i="14"/>
  <c r="I69" i="14"/>
  <c r="I70" i="14"/>
  <c r="J70" i="14" s="1"/>
  <c r="I71" i="14"/>
  <c r="J71" i="14" s="1"/>
  <c r="I72" i="14"/>
  <c r="J72" i="14" s="1"/>
  <c r="I73" i="14"/>
  <c r="J73" i="14"/>
  <c r="G118" i="14"/>
  <c r="H118" i="14" s="1"/>
  <c r="I118" i="14" s="1"/>
  <c r="J118" i="14" s="1"/>
  <c r="F119" i="14"/>
  <c r="D119" i="14"/>
  <c r="E119" i="14"/>
  <c r="H63" i="14"/>
  <c r="H73" i="14"/>
  <c r="F22" i="14"/>
  <c r="F21" i="14"/>
  <c r="H8" i="14"/>
  <c r="E37" i="1"/>
  <c r="E38" i="1"/>
  <c r="E39" i="1"/>
  <c r="E40" i="1"/>
  <c r="E41" i="1"/>
  <c r="E42" i="1"/>
  <c r="E43" i="1"/>
  <c r="E44" i="1"/>
  <c r="E45" i="1"/>
  <c r="E22" i="1"/>
  <c r="E23" i="1"/>
  <c r="E24" i="1"/>
  <c r="I61" i="14"/>
  <c r="J61" i="14" s="1"/>
  <c r="G136" i="16"/>
  <c r="H136" i="16" s="1"/>
  <c r="I136" i="16" s="1"/>
  <c r="J136" i="16" s="1"/>
  <c r="E17" i="1"/>
  <c r="D116" i="18"/>
  <c r="G26" i="18"/>
  <c r="F142" i="16"/>
  <c r="F114" i="16"/>
  <c r="K106" i="16"/>
  <c r="J106" i="16"/>
  <c r="I106" i="16"/>
  <c r="H106" i="16"/>
  <c r="G106" i="16"/>
  <c r="K98" i="16"/>
  <c r="J98" i="16"/>
  <c r="I98" i="16"/>
  <c r="H98" i="16"/>
  <c r="G98" i="16"/>
  <c r="D152" i="1"/>
  <c r="E100" i="1"/>
  <c r="E101" i="1"/>
  <c r="E102" i="1"/>
  <c r="E103" i="1"/>
  <c r="E28" i="1"/>
  <c r="E29" i="1"/>
  <c r="E30" i="1"/>
  <c r="E31" i="1"/>
  <c r="D156" i="1"/>
  <c r="D154" i="1"/>
  <c r="D155" i="1"/>
  <c r="D153" i="1"/>
  <c r="E90" i="1"/>
  <c r="E91" i="1"/>
  <c r="E92" i="1"/>
  <c r="E93" i="1"/>
  <c r="E94" i="1"/>
  <c r="E95" i="1"/>
  <c r="E96" i="1"/>
  <c r="E97" i="1"/>
  <c r="E98" i="1"/>
  <c r="E99" i="1"/>
  <c r="D111" i="1"/>
  <c r="F136" i="16"/>
  <c r="F94" i="14"/>
  <c r="F17" i="17"/>
  <c r="F153" i="14"/>
  <c r="D153" i="14"/>
  <c r="D141" i="1"/>
  <c r="E153" i="1" s="1"/>
  <c r="C33" i="14"/>
  <c r="C44" i="14" s="1"/>
  <c r="C34" i="14"/>
  <c r="C45" i="14" s="1"/>
  <c r="C35" i="14"/>
  <c r="C46" i="14" s="1"/>
  <c r="D25" i="14"/>
  <c r="F176" i="16"/>
  <c r="F182" i="16" s="1"/>
  <c r="F188" i="16" s="1"/>
  <c r="F194" i="16" s="1"/>
  <c r="F200" i="16" s="1"/>
  <c r="G176" i="16"/>
  <c r="G182" i="16"/>
  <c r="G188" i="16"/>
  <c r="G194" i="16" s="1"/>
  <c r="G200" i="16" s="1"/>
  <c r="H176" i="16"/>
  <c r="H182" i="16" s="1"/>
  <c r="H188" i="16" s="1"/>
  <c r="H194" i="16" s="1"/>
  <c r="H200" i="16" s="1"/>
  <c r="I176" i="16"/>
  <c r="I182" i="16"/>
  <c r="I188" i="16"/>
  <c r="I194" i="16" s="1"/>
  <c r="I200" i="16" s="1"/>
  <c r="J176" i="16"/>
  <c r="J182" i="16" s="1"/>
  <c r="J188" i="16" s="1"/>
  <c r="J194" i="16"/>
  <c r="J200" i="16"/>
  <c r="E27" i="1"/>
  <c r="E43" i="14"/>
  <c r="E44" i="14"/>
  <c r="E45" i="14"/>
  <c r="E46" i="14"/>
  <c r="E42" i="14"/>
  <c r="E46" i="1"/>
  <c r="D140" i="1"/>
  <c r="E152" i="1" s="1"/>
  <c r="E88" i="1"/>
  <c r="D142" i="1"/>
  <c r="E154" i="1" s="1"/>
  <c r="B112" i="1"/>
  <c r="C31" i="14" s="1"/>
  <c r="C42" i="14" s="1"/>
  <c r="B113" i="1"/>
  <c r="C32" i="14"/>
  <c r="C43" i="14" s="1"/>
  <c r="E87" i="1"/>
  <c r="E89" i="1"/>
  <c r="E18" i="1"/>
  <c r="E19" i="1"/>
  <c r="E20" i="1"/>
  <c r="E21" i="1"/>
  <c r="E25" i="1"/>
  <c r="E26" i="1"/>
  <c r="E156" i="1"/>
  <c r="K35" i="18"/>
  <c r="J35" i="18"/>
  <c r="I35" i="18"/>
  <c r="H35" i="18"/>
  <c r="G35" i="18"/>
  <c r="K12" i="15"/>
  <c r="D143" i="1"/>
  <c r="E155" i="1" s="1"/>
  <c r="F139" i="14"/>
  <c r="F141" i="14"/>
  <c r="E15" i="14"/>
  <c r="H114" i="14" s="1"/>
  <c r="I114" i="14" s="1"/>
  <c r="J114" i="14" s="1"/>
  <c r="F138" i="14"/>
  <c r="F137" i="14"/>
  <c r="F136" i="14"/>
  <c r="L15" i="15"/>
  <c r="L16" i="15" s="1"/>
  <c r="L17" i="15" s="1"/>
  <c r="L18" i="15" s="1"/>
  <c r="C14" i="15"/>
  <c r="C15" i="15" s="1"/>
  <c r="C16" i="15" s="1"/>
  <c r="C17" i="15" s="1"/>
  <c r="C18" i="15" s="1"/>
  <c r="C19" i="15" s="1"/>
  <c r="C20" i="15"/>
  <c r="C21" i="15"/>
  <c r="C22" i="15"/>
  <c r="C23" i="15"/>
  <c r="C24" i="15" s="1"/>
  <c r="C25" i="15" s="1"/>
  <c r="C26" i="15" s="1"/>
  <c r="C27" i="15" s="1"/>
  <c r="C28" i="15" s="1"/>
  <c r="C29" i="15" s="1"/>
  <c r="C30" i="15"/>
  <c r="C31" i="15" s="1"/>
  <c r="C32" i="15" s="1"/>
  <c r="C33" i="15" s="1"/>
  <c r="C34" i="15" s="1"/>
  <c r="C35" i="15" s="1"/>
  <c r="C36" i="15"/>
  <c r="C37" i="15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12" i="1"/>
  <c r="G137" i="16" s="1"/>
  <c r="H137" i="16" s="1"/>
  <c r="I137" i="16" s="1"/>
  <c r="J137" i="16" s="1"/>
  <c r="K137" i="16" s="1"/>
  <c r="E73" i="1"/>
  <c r="E74" i="1"/>
  <c r="E77" i="1"/>
  <c r="E78" i="1"/>
  <c r="E79" i="1"/>
  <c r="H10" i="16"/>
  <c r="I70" i="16" s="1"/>
  <c r="F171" i="16"/>
  <c r="F177" i="16" s="1"/>
  <c r="G171" i="16"/>
  <c r="G177" i="16" s="1"/>
  <c r="H171" i="16"/>
  <c r="H177" i="16"/>
  <c r="H183" i="16"/>
  <c r="H189" i="16" s="1"/>
  <c r="H195" i="16" s="1"/>
  <c r="H201" i="16" s="1"/>
  <c r="J171" i="16"/>
  <c r="J177" i="16"/>
  <c r="J183" i="16"/>
  <c r="J189" i="16" s="1"/>
  <c r="J195" i="16" s="1"/>
  <c r="J201" i="16" s="1"/>
  <c r="I171" i="16"/>
  <c r="I177" i="16" s="1"/>
  <c r="H69" i="14"/>
  <c r="G183" i="16"/>
  <c r="G189" i="16"/>
  <c r="G195" i="16" s="1"/>
  <c r="G201" i="16" s="1"/>
  <c r="G149" i="14"/>
  <c r="H149" i="14" s="1"/>
  <c r="I149" i="14" s="1"/>
  <c r="J149" i="14" s="1"/>
  <c r="H68" i="14"/>
  <c r="H67" i="14"/>
  <c r="D112" i="1" l="1"/>
  <c r="G137" i="22"/>
  <c r="G137" i="20"/>
  <c r="G144" i="16"/>
  <c r="H144" i="16" s="1"/>
  <c r="F144" i="22"/>
  <c r="F146" i="22" s="1"/>
  <c r="G144" i="22"/>
  <c r="G144" i="20"/>
  <c r="F144" i="20"/>
  <c r="F146" i="20" s="1"/>
  <c r="G72" i="16"/>
  <c r="G115" i="14"/>
  <c r="H115" i="14" s="1"/>
  <c r="I115" i="14" s="1"/>
  <c r="J115" i="14" s="1"/>
  <c r="G150" i="14"/>
  <c r="H150" i="14" s="1"/>
  <c r="I150" i="14" s="1"/>
  <c r="J150" i="14" s="1"/>
  <c r="G152" i="14"/>
  <c r="H152" i="14" s="1"/>
  <c r="I152" i="14" s="1"/>
  <c r="J152" i="14" s="1"/>
  <c r="G21" i="14"/>
  <c r="H21" i="14" s="1"/>
  <c r="E93" i="14"/>
  <c r="F93" i="14" s="1"/>
  <c r="F12" i="17" s="1"/>
  <c r="I74" i="14"/>
  <c r="G27" i="17" s="1"/>
  <c r="G30" i="17" s="1"/>
  <c r="F144" i="16"/>
  <c r="F146" i="16" s="1"/>
  <c r="D133" i="1"/>
  <c r="F140" i="14" s="1"/>
  <c r="E193" i="14"/>
  <c r="E135" i="14"/>
  <c r="F135" i="14" s="1"/>
  <c r="E133" i="14"/>
  <c r="F133" i="14" s="1"/>
  <c r="F137" i="16"/>
  <c r="E31" i="14"/>
  <c r="G31" i="14" s="1"/>
  <c r="H31" i="14" s="1"/>
  <c r="E47" i="1"/>
  <c r="K136" i="16"/>
  <c r="I10" i="16"/>
  <c r="J70" i="16" s="1"/>
  <c r="G22" i="14"/>
  <c r="H22" i="14" s="1"/>
  <c r="I22" i="14" s="1"/>
  <c r="J22" i="14" s="1"/>
  <c r="G56" i="18"/>
  <c r="G57" i="18" s="1"/>
  <c r="E92" i="14"/>
  <c r="F92" i="14" s="1"/>
  <c r="E32" i="1"/>
  <c r="D113" i="1" s="1"/>
  <c r="J74" i="14"/>
  <c r="E80" i="1"/>
  <c r="D115" i="1" s="1"/>
  <c r="G117" i="14"/>
  <c r="H117" i="14" s="1"/>
  <c r="I117" i="14" s="1"/>
  <c r="J117" i="14" s="1"/>
  <c r="G116" i="14"/>
  <c r="H116" i="14" s="1"/>
  <c r="I116" i="14" s="1"/>
  <c r="J116" i="14" s="1"/>
  <c r="E183" i="14"/>
  <c r="F183" i="14" s="1"/>
  <c r="E104" i="1"/>
  <c r="D116" i="1" s="1"/>
  <c r="F183" i="16"/>
  <c r="F189" i="16" s="1"/>
  <c r="F195" i="16" s="1"/>
  <c r="F201" i="16" s="1"/>
  <c r="H72" i="14"/>
  <c r="E134" i="14"/>
  <c r="F134" i="14" s="1"/>
  <c r="H66" i="14"/>
  <c r="F29" i="16"/>
  <c r="G9" i="16"/>
  <c r="G112" i="14"/>
  <c r="H112" i="14" s="1"/>
  <c r="H71" i="14"/>
  <c r="H64" i="14"/>
  <c r="H74" i="14" s="1"/>
  <c r="H70" i="14"/>
  <c r="H65" i="14"/>
  <c r="G113" i="14"/>
  <c r="H113" i="14" s="1"/>
  <c r="I113" i="14" s="1"/>
  <c r="J113" i="14" s="1"/>
  <c r="G151" i="14"/>
  <c r="H151" i="14" s="1"/>
  <c r="I151" i="14" s="1"/>
  <c r="J151" i="14" s="1"/>
  <c r="I183" i="16"/>
  <c r="I189" i="16" s="1"/>
  <c r="I195" i="16" s="1"/>
  <c r="I201" i="16" s="1"/>
  <c r="F35" i="16" l="1"/>
  <c r="G35" i="16"/>
  <c r="K141" i="20"/>
  <c r="H141" i="22"/>
  <c r="I141" i="20"/>
  <c r="I141" i="22"/>
  <c r="G141" i="22"/>
  <c r="F141" i="22"/>
  <c r="J141" i="20"/>
  <c r="F141" i="20"/>
  <c r="K141" i="22"/>
  <c r="G141" i="20"/>
  <c r="H141" i="20"/>
  <c r="J141" i="22"/>
  <c r="H137" i="22"/>
  <c r="H137" i="20"/>
  <c r="F137" i="22"/>
  <c r="F137" i="20"/>
  <c r="G86" i="20"/>
  <c r="G86" i="22"/>
  <c r="E140" i="14"/>
  <c r="H144" i="20"/>
  <c r="F96" i="16"/>
  <c r="F96" i="20"/>
  <c r="F96" i="22"/>
  <c r="H144" i="22"/>
  <c r="E103" i="14"/>
  <c r="F103" i="14" s="1"/>
  <c r="F27" i="17" s="1"/>
  <c r="F30" i="17" s="1"/>
  <c r="F38" i="17" s="1"/>
  <c r="I38" i="17" s="1"/>
  <c r="I30" i="17"/>
  <c r="G38" i="17"/>
  <c r="I21" i="14"/>
  <c r="J21" i="14" s="1"/>
  <c r="J25" i="14" s="1"/>
  <c r="J10" i="16"/>
  <c r="K70" i="16" s="1"/>
  <c r="J72" i="16"/>
  <c r="J153" i="14"/>
  <c r="G86" i="16"/>
  <c r="H141" i="16"/>
  <c r="K141" i="16"/>
  <c r="G141" i="16"/>
  <c r="F141" i="16"/>
  <c r="I141" i="16"/>
  <c r="J141" i="16"/>
  <c r="E35" i="14"/>
  <c r="G153" i="14"/>
  <c r="K138" i="16"/>
  <c r="H138" i="16"/>
  <c r="F138" i="16"/>
  <c r="I138" i="16"/>
  <c r="G138" i="16"/>
  <c r="J138" i="16"/>
  <c r="E32" i="14"/>
  <c r="H153" i="14"/>
  <c r="F13" i="17"/>
  <c r="F37" i="16"/>
  <c r="G69" i="16"/>
  <c r="G6" i="18"/>
  <c r="J31" i="14"/>
  <c r="D51" i="14" s="1"/>
  <c r="G140" i="16"/>
  <c r="H140" i="16"/>
  <c r="I140" i="16"/>
  <c r="J140" i="16"/>
  <c r="K140" i="16"/>
  <c r="F140" i="16"/>
  <c r="E34" i="14"/>
  <c r="I144" i="16"/>
  <c r="I153" i="14"/>
  <c r="F50" i="16"/>
  <c r="G112" i="16" s="1"/>
  <c r="G30" i="16"/>
  <c r="G31" i="16" s="1"/>
  <c r="H7" i="18"/>
  <c r="H9" i="18" s="1"/>
  <c r="H72" i="16"/>
  <c r="I112" i="14"/>
  <c r="H119" i="14"/>
  <c r="G119" i="14"/>
  <c r="G29" i="16"/>
  <c r="H9" i="16"/>
  <c r="H30" i="16"/>
  <c r="H31" i="16" s="1"/>
  <c r="I72" i="16"/>
  <c r="I7" i="18"/>
  <c r="I9" i="18" s="1"/>
  <c r="I137" i="20" l="1"/>
  <c r="I137" i="22"/>
  <c r="H86" i="22"/>
  <c r="I86" i="22" s="1"/>
  <c r="J86" i="22" s="1"/>
  <c r="K86" i="22" s="1"/>
  <c r="G145" i="22"/>
  <c r="G145" i="16"/>
  <c r="G146" i="16" s="1"/>
  <c r="G23" i="23"/>
  <c r="G23" i="21"/>
  <c r="I144" i="20"/>
  <c r="H86" i="20"/>
  <c r="I86" i="20" s="1"/>
  <c r="J86" i="20" s="1"/>
  <c r="K86" i="20" s="1"/>
  <c r="G145" i="20"/>
  <c r="I144" i="22"/>
  <c r="F33" i="18"/>
  <c r="F33" i="23"/>
  <c r="F33" i="21"/>
  <c r="D117" i="23"/>
  <c r="D117" i="21"/>
  <c r="F35" i="22"/>
  <c r="G75" i="22" s="1"/>
  <c r="F35" i="20"/>
  <c r="G75" i="20" s="1"/>
  <c r="G35" i="22"/>
  <c r="H75" i="22" s="1"/>
  <c r="G35" i="20"/>
  <c r="H75" i="20" s="1"/>
  <c r="H35" i="20"/>
  <c r="I75" i="20" s="1"/>
  <c r="H35" i="22"/>
  <c r="I75" i="22" s="1"/>
  <c r="I35" i="20"/>
  <c r="J75" i="20" s="1"/>
  <c r="I35" i="22"/>
  <c r="J75" i="22" s="1"/>
  <c r="J35" i="20"/>
  <c r="K75" i="20" s="1"/>
  <c r="J35" i="22"/>
  <c r="K75" i="22" s="1"/>
  <c r="G75" i="16"/>
  <c r="G12" i="18" s="1"/>
  <c r="F44" i="16"/>
  <c r="G88" i="16" s="1"/>
  <c r="F44" i="22"/>
  <c r="F44" i="20"/>
  <c r="F34" i="16"/>
  <c r="F34" i="20"/>
  <c r="F34" i="22"/>
  <c r="I25" i="14"/>
  <c r="F161" i="14"/>
  <c r="I35" i="16"/>
  <c r="J75" i="16" s="1"/>
  <c r="H35" i="16"/>
  <c r="I75" i="16" s="1"/>
  <c r="H75" i="16"/>
  <c r="H86" i="16"/>
  <c r="G23" i="18"/>
  <c r="I9" i="16"/>
  <c r="H29" i="16"/>
  <c r="H6" i="18"/>
  <c r="H69" i="16"/>
  <c r="J144" i="16"/>
  <c r="G35" i="14"/>
  <c r="H35" i="14" s="1"/>
  <c r="J35" i="14" s="1"/>
  <c r="G34" i="14"/>
  <c r="H34" i="14" s="1"/>
  <c r="J34" i="14" s="1"/>
  <c r="F126" i="14"/>
  <c r="I119" i="14"/>
  <c r="J112" i="14"/>
  <c r="J119" i="14" s="1"/>
  <c r="J35" i="16"/>
  <c r="K75" i="16" s="1"/>
  <c r="J7" i="18"/>
  <c r="J9" i="18" s="1"/>
  <c r="I30" i="16"/>
  <c r="I31" i="16" s="1"/>
  <c r="G76" i="16"/>
  <c r="G50" i="16"/>
  <c r="H112" i="16" s="1"/>
  <c r="H50" i="16"/>
  <c r="I112" i="16" s="1"/>
  <c r="G58" i="18"/>
  <c r="H57" i="18"/>
  <c r="G79" i="16"/>
  <c r="H37" i="16"/>
  <c r="I79" i="16" s="1"/>
  <c r="G37" i="16"/>
  <c r="H79" i="16" s="1"/>
  <c r="I37" i="16"/>
  <c r="J79" i="16" s="1"/>
  <c r="J37" i="16"/>
  <c r="K79" i="16" s="1"/>
  <c r="G32" i="14"/>
  <c r="H32" i="14" s="1"/>
  <c r="I31" i="14"/>
  <c r="J137" i="22" l="1"/>
  <c r="J137" i="20"/>
  <c r="H145" i="22"/>
  <c r="G146" i="22"/>
  <c r="H145" i="16"/>
  <c r="J144" i="22"/>
  <c r="H23" i="18"/>
  <c r="H23" i="23"/>
  <c r="H23" i="21"/>
  <c r="H145" i="20"/>
  <c r="G146" i="20"/>
  <c r="J144" i="20"/>
  <c r="G16" i="18"/>
  <c r="G16" i="21"/>
  <c r="G16" i="23"/>
  <c r="I16" i="18"/>
  <c r="I16" i="21"/>
  <c r="I16" i="23"/>
  <c r="J16" i="18"/>
  <c r="J16" i="21"/>
  <c r="J16" i="23"/>
  <c r="H16" i="18"/>
  <c r="H16" i="21"/>
  <c r="H16" i="23"/>
  <c r="K16" i="18"/>
  <c r="K16" i="21"/>
  <c r="K16" i="23"/>
  <c r="G12" i="21"/>
  <c r="G12" i="23"/>
  <c r="I12" i="18"/>
  <c r="I12" i="21"/>
  <c r="I12" i="23"/>
  <c r="K12" i="21"/>
  <c r="K12" i="23"/>
  <c r="H12" i="18"/>
  <c r="H12" i="21"/>
  <c r="H12" i="23"/>
  <c r="J12" i="18"/>
  <c r="J12" i="21"/>
  <c r="J12" i="23"/>
  <c r="G44" i="16"/>
  <c r="H88" i="16" s="1"/>
  <c r="F42" i="22"/>
  <c r="F42" i="20"/>
  <c r="F102" i="14"/>
  <c r="F10" i="17" s="1"/>
  <c r="G88" i="20"/>
  <c r="G44" i="20"/>
  <c r="G25" i="18"/>
  <c r="G25" i="21"/>
  <c r="G25" i="23"/>
  <c r="G34" i="20"/>
  <c r="G76" i="20"/>
  <c r="G88" i="22"/>
  <c r="G44" i="22"/>
  <c r="G13" i="21"/>
  <c r="G13" i="23"/>
  <c r="G34" i="22"/>
  <c r="G76" i="22"/>
  <c r="I86" i="16"/>
  <c r="D117" i="18"/>
  <c r="I34" i="14"/>
  <c r="D54" i="14"/>
  <c r="J32" i="14"/>
  <c r="I145" i="16"/>
  <c r="H146" i="16"/>
  <c r="I69" i="16"/>
  <c r="I6" i="18"/>
  <c r="I29" i="16"/>
  <c r="J9" i="16"/>
  <c r="J29" i="16" s="1"/>
  <c r="H76" i="16"/>
  <c r="H34" i="16"/>
  <c r="I50" i="16"/>
  <c r="J112" i="16" s="1"/>
  <c r="F42" i="16"/>
  <c r="D55" i="14"/>
  <c r="I35" i="14"/>
  <c r="K144" i="16"/>
  <c r="F15" i="17"/>
  <c r="G59" i="18"/>
  <c r="H58" i="18"/>
  <c r="K7" i="18"/>
  <c r="K9" i="18" s="1"/>
  <c r="K72" i="16"/>
  <c r="J30" i="16"/>
  <c r="J31" i="16" s="1"/>
  <c r="K12" i="18"/>
  <c r="E51" i="14"/>
  <c r="F87" i="14" s="1"/>
  <c r="E87" i="14" s="1"/>
  <c r="F51" i="14"/>
  <c r="F128" i="14" s="1"/>
  <c r="E126" i="14"/>
  <c r="G13" i="18"/>
  <c r="K137" i="20" l="1"/>
  <c r="K137" i="22"/>
  <c r="I145" i="22"/>
  <c r="H146" i="22"/>
  <c r="I23" i="21"/>
  <c r="I23" i="23"/>
  <c r="K144" i="20"/>
  <c r="I145" i="20"/>
  <c r="H146" i="20"/>
  <c r="I23" i="18"/>
  <c r="J86" i="16"/>
  <c r="K144" i="22"/>
  <c r="H44" i="16"/>
  <c r="I44" i="16" s="1"/>
  <c r="H44" i="22"/>
  <c r="H88" i="22"/>
  <c r="H76" i="20"/>
  <c r="H34" i="20"/>
  <c r="G42" i="20"/>
  <c r="H25" i="18"/>
  <c r="H25" i="21"/>
  <c r="H25" i="23"/>
  <c r="H44" i="20"/>
  <c r="H88" i="20"/>
  <c r="H13" i="21"/>
  <c r="H13" i="23"/>
  <c r="H34" i="22"/>
  <c r="H76" i="22"/>
  <c r="G42" i="22"/>
  <c r="E55" i="14"/>
  <c r="F91" i="14" s="1"/>
  <c r="E91" i="14" s="1"/>
  <c r="F55" i="14"/>
  <c r="F132" i="14" s="1"/>
  <c r="E132" i="14" s="1"/>
  <c r="K86" i="16"/>
  <c r="J23" i="18"/>
  <c r="J50" i="16"/>
  <c r="K112" i="16" s="1"/>
  <c r="K69" i="16"/>
  <c r="K6" i="18"/>
  <c r="J69" i="16"/>
  <c r="J6" i="18"/>
  <c r="H59" i="18"/>
  <c r="G60" i="18"/>
  <c r="H13" i="18"/>
  <c r="E160" i="14"/>
  <c r="G42" i="16"/>
  <c r="J145" i="16"/>
  <c r="I146" i="16"/>
  <c r="I32" i="14"/>
  <c r="D52" i="14"/>
  <c r="F54" i="14"/>
  <c r="F131" i="14" s="1"/>
  <c r="E131" i="14" s="1"/>
  <c r="E54" i="14"/>
  <c r="F90" i="14" s="1"/>
  <c r="E90" i="14" s="1"/>
  <c r="E128" i="14"/>
  <c r="I34" i="16"/>
  <c r="I76" i="16"/>
  <c r="K23" i="18" l="1"/>
  <c r="K23" i="23"/>
  <c r="K23" i="21"/>
  <c r="J23" i="21"/>
  <c r="J23" i="23"/>
  <c r="J145" i="20"/>
  <c r="I146" i="20"/>
  <c r="J145" i="22"/>
  <c r="I146" i="22"/>
  <c r="I88" i="16"/>
  <c r="I25" i="18" s="1"/>
  <c r="I44" i="20"/>
  <c r="I88" i="20"/>
  <c r="I34" i="20"/>
  <c r="I76" i="20"/>
  <c r="H42" i="22"/>
  <c r="H42" i="20"/>
  <c r="I34" i="22"/>
  <c r="I76" i="22"/>
  <c r="I13" i="23"/>
  <c r="I13" i="21"/>
  <c r="I88" i="22"/>
  <c r="I44" i="22"/>
  <c r="K145" i="16"/>
  <c r="K146" i="16" s="1"/>
  <c r="J146" i="16"/>
  <c r="I13" i="18"/>
  <c r="H42" i="16"/>
  <c r="J76" i="16"/>
  <c r="J34" i="16"/>
  <c r="J88" i="16"/>
  <c r="J44" i="16"/>
  <c r="K88" i="16" s="1"/>
  <c r="H60" i="18"/>
  <c r="G61" i="18"/>
  <c r="H61" i="18" s="1"/>
  <c r="E52" i="14"/>
  <c r="F88" i="14" s="1"/>
  <c r="F52" i="14"/>
  <c r="F129" i="14" s="1"/>
  <c r="K145" i="22" l="1"/>
  <c r="K146" i="22" s="1"/>
  <c r="J146" i="22"/>
  <c r="K145" i="20"/>
  <c r="K146" i="20" s="1"/>
  <c r="J146" i="20"/>
  <c r="I25" i="23"/>
  <c r="I25" i="21"/>
  <c r="J88" i="22"/>
  <c r="J44" i="22"/>
  <c r="K88" i="22" s="1"/>
  <c r="I42" i="22"/>
  <c r="K25" i="18"/>
  <c r="K25" i="21"/>
  <c r="K25" i="23"/>
  <c r="I42" i="20"/>
  <c r="J34" i="20"/>
  <c r="J76" i="20"/>
  <c r="J25" i="18"/>
  <c r="J25" i="21"/>
  <c r="J25" i="23"/>
  <c r="J44" i="20"/>
  <c r="K88" i="20" s="1"/>
  <c r="J88" i="20"/>
  <c r="J13" i="23"/>
  <c r="J13" i="21"/>
  <c r="J76" i="22"/>
  <c r="J34" i="22"/>
  <c r="I42" i="16"/>
  <c r="K76" i="16"/>
  <c r="J13" i="18"/>
  <c r="E129" i="14"/>
  <c r="E88" i="14"/>
  <c r="K76" i="22" l="1"/>
  <c r="K76" i="20"/>
  <c r="J42" i="20"/>
  <c r="J42" i="22"/>
  <c r="K13" i="23"/>
  <c r="K13" i="21"/>
  <c r="K13" i="18"/>
  <c r="J42" i="16"/>
  <c r="D114" i="1"/>
  <c r="E33" i="14"/>
  <c r="F127" i="14" s="1"/>
  <c r="I139" i="16" l="1"/>
  <c r="K139" i="22"/>
  <c r="I139" i="20"/>
  <c r="F139" i="20"/>
  <c r="F143" i="20" s="1"/>
  <c r="J139" i="22"/>
  <c r="J139" i="20"/>
  <c r="I139" i="22"/>
  <c r="H139" i="22"/>
  <c r="H139" i="20"/>
  <c r="G139" i="20"/>
  <c r="G139" i="22"/>
  <c r="F139" i="22"/>
  <c r="F143" i="22" s="1"/>
  <c r="K139" i="20"/>
  <c r="D117" i="1"/>
  <c r="E192" i="14" s="1"/>
  <c r="E127" i="14"/>
  <c r="H139" i="16"/>
  <c r="K139" i="16"/>
  <c r="F139" i="16"/>
  <c r="F143" i="16" s="1"/>
  <c r="J139" i="16"/>
  <c r="G33" i="14"/>
  <c r="H33" i="14" s="1"/>
  <c r="F86" i="14"/>
  <c r="G139" i="16"/>
  <c r="F95" i="16" l="1"/>
  <c r="F95" i="22"/>
  <c r="F95" i="20"/>
  <c r="E86" i="14"/>
  <c r="F16" i="17"/>
  <c r="J33" i="14"/>
  <c r="H36" i="14"/>
  <c r="F32" i="18" l="1"/>
  <c r="F32" i="23"/>
  <c r="F32" i="21"/>
  <c r="D53" i="14"/>
  <c r="J36" i="14"/>
  <c r="I33" i="14"/>
  <c r="I36" i="14" s="1"/>
  <c r="F53" i="14" l="1"/>
  <c r="F130" i="14" s="1"/>
  <c r="E53" i="14"/>
  <c r="F89" i="14" s="1"/>
  <c r="G87" i="20" l="1"/>
  <c r="H87" i="20" s="1"/>
  <c r="I87" i="20" s="1"/>
  <c r="J87" i="20" s="1"/>
  <c r="K87" i="20" s="1"/>
  <c r="G87" i="22"/>
  <c r="H87" i="22" s="1"/>
  <c r="I87" i="22" s="1"/>
  <c r="J87" i="22" s="1"/>
  <c r="K87" i="22" s="1"/>
  <c r="F14" i="17"/>
  <c r="E89" i="14"/>
  <c r="E95" i="14" s="1"/>
  <c r="E104" i="14" s="1"/>
  <c r="F95" i="14"/>
  <c r="E130" i="14"/>
  <c r="G87" i="16"/>
  <c r="F142" i="14"/>
  <c r="G24" i="21" l="1"/>
  <c r="G24" i="23"/>
  <c r="G78" i="22"/>
  <c r="G78" i="20"/>
  <c r="F43" i="20"/>
  <c r="F43" i="22"/>
  <c r="E105" i="14"/>
  <c r="E181" i="14" s="1"/>
  <c r="F181" i="14" s="1"/>
  <c r="F104" i="14"/>
  <c r="F105" i="14" s="1"/>
  <c r="F11" i="17"/>
  <c r="G78" i="16"/>
  <c r="F162" i="14"/>
  <c r="F43" i="16"/>
  <c r="H87" i="16"/>
  <c r="G24" i="18"/>
  <c r="E184" i="14"/>
  <c r="F184" i="14" s="1"/>
  <c r="E142" i="14"/>
  <c r="H78" i="20" l="1"/>
  <c r="I78" i="20" s="1"/>
  <c r="J78" i="20" s="1"/>
  <c r="K78" i="20" s="1"/>
  <c r="G142" i="20"/>
  <c r="H24" i="21"/>
  <c r="H24" i="23"/>
  <c r="H78" i="22"/>
  <c r="I78" i="22" s="1"/>
  <c r="J78" i="22" s="1"/>
  <c r="K78" i="22" s="1"/>
  <c r="G142" i="22"/>
  <c r="G15" i="21"/>
  <c r="G15" i="23"/>
  <c r="F36" i="22"/>
  <c r="F36" i="20"/>
  <c r="G43" i="22"/>
  <c r="F45" i="22"/>
  <c r="G85" i="22"/>
  <c r="G90" i="22" s="1"/>
  <c r="G43" i="20"/>
  <c r="F45" i="20"/>
  <c r="G85" i="20"/>
  <c r="G90" i="20" s="1"/>
  <c r="H24" i="18"/>
  <c r="I87" i="16"/>
  <c r="G85" i="16"/>
  <c r="F45" i="16"/>
  <c r="G43" i="16"/>
  <c r="F163" i="14"/>
  <c r="F18" i="17" s="1"/>
  <c r="F20" i="17" s="1"/>
  <c r="E162" i="14"/>
  <c r="E163" i="14" s="1"/>
  <c r="H78" i="16"/>
  <c r="G142" i="16"/>
  <c r="G15" i="18"/>
  <c r="F36" i="16"/>
  <c r="H142" i="22" l="1"/>
  <c r="G143" i="22"/>
  <c r="I24" i="21"/>
  <c r="I24" i="23"/>
  <c r="H142" i="20"/>
  <c r="G143" i="20"/>
  <c r="H15" i="21"/>
  <c r="H15" i="23"/>
  <c r="G77" i="20"/>
  <c r="G80" i="20" s="1"/>
  <c r="G82" i="20" s="1"/>
  <c r="G92" i="20" s="1"/>
  <c r="G100" i="20" s="1"/>
  <c r="G36" i="20"/>
  <c r="F38" i="20"/>
  <c r="F40" i="20" s="1"/>
  <c r="F196" i="20" s="1"/>
  <c r="G36" i="22"/>
  <c r="G77" i="22"/>
  <c r="G80" i="22" s="1"/>
  <c r="G82" i="22" s="1"/>
  <c r="G92" i="22" s="1"/>
  <c r="G100" i="22" s="1"/>
  <c r="F38" i="22"/>
  <c r="F40" i="22" s="1"/>
  <c r="F196" i="22" s="1"/>
  <c r="E182" i="14"/>
  <c r="E185" i="14" s="1"/>
  <c r="H43" i="22"/>
  <c r="G45" i="22"/>
  <c r="H85" i="22"/>
  <c r="H43" i="20"/>
  <c r="G45" i="20"/>
  <c r="H85" i="20"/>
  <c r="F37" i="17"/>
  <c r="G37" i="17" s="1"/>
  <c r="G40" i="17" s="1"/>
  <c r="D115" i="21"/>
  <c r="D115" i="23"/>
  <c r="G22" i="21"/>
  <c r="G27" i="21" s="1"/>
  <c r="G22" i="23"/>
  <c r="G27" i="23" s="1"/>
  <c r="G36" i="16"/>
  <c r="G77" i="16"/>
  <c r="F38" i="16"/>
  <c r="F40" i="16" s="1"/>
  <c r="F48" i="16" s="1"/>
  <c r="D115" i="18"/>
  <c r="H43" i="16"/>
  <c r="H85" i="16"/>
  <c r="G45" i="16"/>
  <c r="H142" i="16"/>
  <c r="G143" i="16"/>
  <c r="H15" i="18"/>
  <c r="I78" i="16"/>
  <c r="G22" i="18"/>
  <c r="G27" i="18" s="1"/>
  <c r="G90" i="16"/>
  <c r="J87" i="16"/>
  <c r="I24" i="18"/>
  <c r="J24" i="21" l="1"/>
  <c r="J24" i="23"/>
  <c r="I142" i="20"/>
  <c r="H143" i="20"/>
  <c r="I142" i="22"/>
  <c r="H143" i="22"/>
  <c r="I15" i="23"/>
  <c r="I15" i="21"/>
  <c r="F48" i="20"/>
  <c r="H36" i="22"/>
  <c r="H77" i="22"/>
  <c r="H80" i="22" s="1"/>
  <c r="H82" i="22" s="1"/>
  <c r="G38" i="22"/>
  <c r="G40" i="22" s="1"/>
  <c r="G196" i="22" s="1"/>
  <c r="H77" i="20"/>
  <c r="H80" i="20" s="1"/>
  <c r="H82" i="20" s="1"/>
  <c r="H36" i="20"/>
  <c r="G38" i="20"/>
  <c r="G40" i="20" s="1"/>
  <c r="G196" i="20" s="1"/>
  <c r="G14" i="23"/>
  <c r="G17" i="23" s="1"/>
  <c r="G19" i="23" s="1"/>
  <c r="G29" i="23" s="1"/>
  <c r="G37" i="23" s="1"/>
  <c r="F57" i="23" s="1"/>
  <c r="G14" i="21"/>
  <c r="G17" i="21" s="1"/>
  <c r="G19" i="21" s="1"/>
  <c r="G29" i="21" s="1"/>
  <c r="G37" i="21" s="1"/>
  <c r="F57" i="21" s="1"/>
  <c r="I57" i="21" s="1"/>
  <c r="F48" i="22"/>
  <c r="F182" i="14"/>
  <c r="F185" i="14" s="1"/>
  <c r="E194" i="14" s="1"/>
  <c r="E195" i="14" s="1"/>
  <c r="I43" i="20"/>
  <c r="H45" i="20"/>
  <c r="I85" i="20"/>
  <c r="I43" i="22"/>
  <c r="H45" i="22"/>
  <c r="I85" i="22"/>
  <c r="D17" i="20"/>
  <c r="D19" i="20" s="1"/>
  <c r="D17" i="22"/>
  <c r="D19" i="22" s="1"/>
  <c r="I37" i="17"/>
  <c r="H37" i="17"/>
  <c r="H40" i="17" s="1"/>
  <c r="F40" i="17"/>
  <c r="I40" i="17" s="1"/>
  <c r="D118" i="23"/>
  <c r="G115" i="23"/>
  <c r="G118" i="23" s="1"/>
  <c r="D118" i="21"/>
  <c r="G115" i="21"/>
  <c r="G118" i="21" s="1"/>
  <c r="H22" i="21"/>
  <c r="H22" i="23"/>
  <c r="G115" i="18"/>
  <c r="G118" i="18" s="1"/>
  <c r="D118" i="18"/>
  <c r="D17" i="16"/>
  <c r="D19" i="16" s="1"/>
  <c r="G44" i="17"/>
  <c r="J78" i="16"/>
  <c r="I15" i="18"/>
  <c r="I142" i="16"/>
  <c r="H143" i="16"/>
  <c r="H22" i="18"/>
  <c r="I43" i="16"/>
  <c r="H45" i="16"/>
  <c r="I85" i="16"/>
  <c r="F196" i="16"/>
  <c r="G14" i="18"/>
  <c r="G17" i="18" s="1"/>
  <c r="G19" i="18" s="1"/>
  <c r="G80" i="16"/>
  <c r="G82" i="16" s="1"/>
  <c r="G38" i="16"/>
  <c r="G40" i="16" s="1"/>
  <c r="H77" i="16"/>
  <c r="H36" i="16"/>
  <c r="J24" i="18"/>
  <c r="K87" i="16"/>
  <c r="J142" i="20" l="1"/>
  <c r="I143" i="20"/>
  <c r="K24" i="18"/>
  <c r="K24" i="21"/>
  <c r="K24" i="23"/>
  <c r="J142" i="22"/>
  <c r="I143" i="22"/>
  <c r="J15" i="23"/>
  <c r="J15" i="21"/>
  <c r="F67" i="21"/>
  <c r="F82" i="21" s="1"/>
  <c r="E100" i="21" s="1"/>
  <c r="I57" i="23"/>
  <c r="F67" i="23"/>
  <c r="F82" i="23" s="1"/>
  <c r="E100" i="23" s="1"/>
  <c r="I77" i="20"/>
  <c r="I80" i="20" s="1"/>
  <c r="I82" i="20" s="1"/>
  <c r="I36" i="20"/>
  <c r="H38" i="20"/>
  <c r="H40" i="20" s="1"/>
  <c r="H196" i="20" s="1"/>
  <c r="H14" i="23"/>
  <c r="H17" i="23" s="1"/>
  <c r="H19" i="23" s="1"/>
  <c r="H14" i="21"/>
  <c r="H17" i="21" s="1"/>
  <c r="H19" i="21" s="1"/>
  <c r="I36" i="22"/>
  <c r="I77" i="22"/>
  <c r="I80" i="22" s="1"/>
  <c r="I82" i="22" s="1"/>
  <c r="H38" i="22"/>
  <c r="H40" i="22" s="1"/>
  <c r="H196" i="22" s="1"/>
  <c r="G48" i="20"/>
  <c r="G48" i="22"/>
  <c r="G122" i="16"/>
  <c r="F97" i="20"/>
  <c r="F98" i="20" s="1"/>
  <c r="F100" i="20" s="1"/>
  <c r="G122" i="22"/>
  <c r="F133" i="22"/>
  <c r="F134" i="22" s="1"/>
  <c r="F147" i="22" s="1"/>
  <c r="F133" i="20"/>
  <c r="F134" i="20" s="1"/>
  <c r="F147" i="20" s="1"/>
  <c r="G122" i="20"/>
  <c r="F97" i="22"/>
  <c r="F98" i="22" s="1"/>
  <c r="F100" i="22" s="1"/>
  <c r="F97" i="16"/>
  <c r="F34" i="23" s="1"/>
  <c r="F35" i="23" s="1"/>
  <c r="F37" i="23" s="1"/>
  <c r="F56" i="23" s="1"/>
  <c r="F133" i="16"/>
  <c r="F134" i="16" s="1"/>
  <c r="F147" i="16" s="1"/>
  <c r="J43" i="20"/>
  <c r="I45" i="20"/>
  <c r="J85" i="20"/>
  <c r="J43" i="22"/>
  <c r="J85" i="22"/>
  <c r="I45" i="22"/>
  <c r="G29" i="18"/>
  <c r="G37" i="18" s="1"/>
  <c r="F57" i="18" s="1"/>
  <c r="I57" i="18" s="1"/>
  <c r="L17" i="20"/>
  <c r="L19" i="20" s="1"/>
  <c r="L17" i="22"/>
  <c r="L19" i="22" s="1"/>
  <c r="L17" i="16"/>
  <c r="L19" i="16" s="1"/>
  <c r="I22" i="21"/>
  <c r="I22" i="23"/>
  <c r="H44" i="17"/>
  <c r="G45" i="17" s="1"/>
  <c r="G92" i="16"/>
  <c r="G100" i="16" s="1"/>
  <c r="D200" i="14"/>
  <c r="D201" i="14" s="1"/>
  <c r="I22" i="18"/>
  <c r="I45" i="16"/>
  <c r="J43" i="16"/>
  <c r="J85" i="16"/>
  <c r="J15" i="18"/>
  <c r="K78" i="16"/>
  <c r="I77" i="16"/>
  <c r="H38" i="16"/>
  <c r="H40" i="16" s="1"/>
  <c r="I36" i="16"/>
  <c r="H14" i="18"/>
  <c r="H17" i="18" s="1"/>
  <c r="H19" i="18" s="1"/>
  <c r="H80" i="16"/>
  <c r="H82" i="16" s="1"/>
  <c r="J142" i="16"/>
  <c r="I143" i="16"/>
  <c r="G48" i="16"/>
  <c r="G196" i="16"/>
  <c r="E201" i="14" l="1"/>
  <c r="F155" i="16"/>
  <c r="D202" i="14"/>
  <c r="K142" i="22"/>
  <c r="K143" i="22" s="1"/>
  <c r="J143" i="22"/>
  <c r="K142" i="20"/>
  <c r="K143" i="20" s="1"/>
  <c r="J143" i="20"/>
  <c r="K15" i="18"/>
  <c r="K15" i="23"/>
  <c r="K15" i="21"/>
  <c r="H48" i="20"/>
  <c r="J36" i="22"/>
  <c r="J77" i="22"/>
  <c r="J80" i="22" s="1"/>
  <c r="J82" i="22" s="1"/>
  <c r="I38" i="22"/>
  <c r="I40" i="22" s="1"/>
  <c r="I196" i="22" s="1"/>
  <c r="I14" i="21"/>
  <c r="I17" i="21" s="1"/>
  <c r="I19" i="21" s="1"/>
  <c r="I14" i="23"/>
  <c r="I17" i="23" s="1"/>
  <c r="I19" i="23" s="1"/>
  <c r="J36" i="20"/>
  <c r="J77" i="20"/>
  <c r="J80" i="20" s="1"/>
  <c r="J82" i="20" s="1"/>
  <c r="I38" i="20"/>
  <c r="I40" i="20" s="1"/>
  <c r="I196" i="20" s="1"/>
  <c r="H48" i="22"/>
  <c r="F34" i="21"/>
  <c r="F35" i="21" s="1"/>
  <c r="F37" i="21" s="1"/>
  <c r="F56" i="21" s="1"/>
  <c r="I56" i="21" s="1"/>
  <c r="F34" i="18"/>
  <c r="F35" i="18" s="1"/>
  <c r="F37" i="18" s="1"/>
  <c r="F56" i="18" s="1"/>
  <c r="F98" i="16"/>
  <c r="F100" i="16" s="1"/>
  <c r="J45" i="20"/>
  <c r="K85" i="20"/>
  <c r="K85" i="22"/>
  <c r="J45" i="22"/>
  <c r="F67" i="18"/>
  <c r="F82" i="18" s="1"/>
  <c r="E100" i="18" s="1"/>
  <c r="F66" i="23"/>
  <c r="I56" i="23"/>
  <c r="J22" i="21"/>
  <c r="J22" i="23"/>
  <c r="F103" i="20"/>
  <c r="F155" i="20"/>
  <c r="F155" i="22"/>
  <c r="F103" i="22"/>
  <c r="F103" i="16"/>
  <c r="J22" i="18"/>
  <c r="J45" i="16"/>
  <c r="K85" i="16"/>
  <c r="K142" i="16"/>
  <c r="K143" i="16" s="1"/>
  <c r="J143" i="16"/>
  <c r="J77" i="16"/>
  <c r="I38" i="16"/>
  <c r="I40" i="16" s="1"/>
  <c r="J36" i="16"/>
  <c r="H48" i="16"/>
  <c r="H196" i="16"/>
  <c r="I14" i="18"/>
  <c r="I17" i="18" s="1"/>
  <c r="I19" i="18" s="1"/>
  <c r="I80" i="16"/>
  <c r="I82" i="16" s="1"/>
  <c r="G155" i="16" l="1"/>
  <c r="F159" i="16"/>
  <c r="I48" i="22"/>
  <c r="I48" i="20"/>
  <c r="K77" i="20"/>
  <c r="K80" i="20" s="1"/>
  <c r="K82" i="20" s="1"/>
  <c r="J38" i="20"/>
  <c r="J40" i="20" s="1"/>
  <c r="J196" i="20" s="1"/>
  <c r="J14" i="21"/>
  <c r="J17" i="21" s="1"/>
  <c r="J19" i="21" s="1"/>
  <c r="J14" i="23"/>
  <c r="J17" i="23" s="1"/>
  <c r="J19" i="23" s="1"/>
  <c r="K77" i="22"/>
  <c r="K80" i="22" s="1"/>
  <c r="K82" i="22" s="1"/>
  <c r="J38" i="22"/>
  <c r="J40" i="22" s="1"/>
  <c r="J196" i="22" s="1"/>
  <c r="F66" i="21"/>
  <c r="F81" i="21" s="1"/>
  <c r="I56" i="18"/>
  <c r="F66" i="18"/>
  <c r="F81" i="18" s="1"/>
  <c r="F159" i="22"/>
  <c r="G155" i="22"/>
  <c r="K22" i="21"/>
  <c r="K22" i="23"/>
  <c r="G155" i="20"/>
  <c r="F159" i="20"/>
  <c r="F81" i="23"/>
  <c r="I48" i="16"/>
  <c r="I196" i="16"/>
  <c r="J80" i="16"/>
  <c r="J82" i="16" s="1"/>
  <c r="J14" i="18"/>
  <c r="J17" i="18" s="1"/>
  <c r="J19" i="18" s="1"/>
  <c r="K22" i="18"/>
  <c r="J38" i="16"/>
  <c r="J40" i="16" s="1"/>
  <c r="K77" i="16"/>
  <c r="H155" i="16" l="1"/>
  <c r="I155" i="16" s="1"/>
  <c r="J155" i="16" s="1"/>
  <c r="K155" i="16" s="1"/>
  <c r="K14" i="23"/>
  <c r="K17" i="23" s="1"/>
  <c r="K19" i="23" s="1"/>
  <c r="K14" i="21"/>
  <c r="K17" i="21" s="1"/>
  <c r="K19" i="21" s="1"/>
  <c r="J48" i="22"/>
  <c r="J48" i="20"/>
  <c r="D99" i="18"/>
  <c r="F99" i="18"/>
  <c r="F100" i="18" s="1"/>
  <c r="D99" i="23"/>
  <c r="F99" i="23"/>
  <c r="F100" i="23" s="1"/>
  <c r="H155" i="22"/>
  <c r="D99" i="21"/>
  <c r="F99" i="21"/>
  <c r="F100" i="21" s="1"/>
  <c r="H155" i="20"/>
  <c r="I155" i="20" s="1"/>
  <c r="K14" i="18"/>
  <c r="K17" i="18" s="1"/>
  <c r="K19" i="18" s="1"/>
  <c r="K80" i="16"/>
  <c r="K82" i="16" s="1"/>
  <c r="J196" i="16"/>
  <c r="J48" i="16"/>
  <c r="J155" i="20" l="1"/>
  <c r="I155" i="22"/>
  <c r="J155" i="22" l="1"/>
  <c r="K155" i="20"/>
  <c r="K155" i="22" l="1"/>
  <c r="G159" i="22" l="1"/>
  <c r="G159" i="20"/>
  <c r="H159" i="20" l="1"/>
  <c r="H159" i="22"/>
  <c r="I159" i="20" l="1"/>
  <c r="J159" i="20" l="1"/>
  <c r="J159" i="22"/>
  <c r="K159" i="20" l="1"/>
  <c r="K159" i="22"/>
  <c r="I159" i="22"/>
  <c r="F5" i="15" l="1"/>
  <c r="F104" i="16" s="1"/>
  <c r="F106" i="16" s="1"/>
  <c r="F116" i="16" s="1"/>
  <c r="F119" i="16" s="1"/>
  <c r="F121" i="16" s="1"/>
  <c r="F124" i="16" s="1"/>
  <c r="E202" i="14"/>
  <c r="G13" i="15" l="1"/>
  <c r="E14" i="15" s="1"/>
  <c r="E170" i="14" s="1"/>
  <c r="F8" i="15"/>
  <c r="D14" i="15" s="1"/>
  <c r="D15" i="15" s="1"/>
  <c r="D16" i="15" s="1"/>
  <c r="D17" i="15" s="1"/>
  <c r="D18" i="15" s="1"/>
  <c r="D19" i="15" s="1"/>
  <c r="F104" i="20"/>
  <c r="F106" i="20" s="1"/>
  <c r="F116" i="20" s="1"/>
  <c r="F119" i="20" s="1"/>
  <c r="F121" i="20" s="1"/>
  <c r="F124" i="20" s="1"/>
  <c r="F104" i="22"/>
  <c r="F106" i="22" s="1"/>
  <c r="F116" i="22" s="1"/>
  <c r="F119" i="22" s="1"/>
  <c r="F121" i="22" s="1"/>
  <c r="F124" i="22" s="1"/>
  <c r="F14" i="15" l="1"/>
  <c r="G14" i="15" s="1"/>
  <c r="D20" i="15"/>
  <c r="D21" i="15" l="1"/>
  <c r="E15" i="15"/>
  <c r="E171" i="14" l="1"/>
  <c r="F15" i="15"/>
  <c r="D22" i="15"/>
  <c r="D23" i="15" l="1"/>
  <c r="G15" i="15"/>
  <c r="E16" i="15" l="1"/>
  <c r="D24" i="15"/>
  <c r="D25" i="15" l="1"/>
  <c r="M14" i="15"/>
  <c r="E172" i="14"/>
  <c r="F16" i="15"/>
  <c r="G16" i="15" l="1"/>
  <c r="M15" i="15"/>
  <c r="D26" i="15"/>
  <c r="E17" i="15" l="1"/>
  <c r="D27" i="15"/>
  <c r="M16" i="15"/>
  <c r="M17" i="15" l="1"/>
  <c r="D28" i="15"/>
  <c r="F17" i="15"/>
  <c r="G17" i="15" l="1"/>
  <c r="D29" i="15"/>
  <c r="M18" i="15"/>
  <c r="M19" i="15" l="1"/>
  <c r="D30" i="15"/>
  <c r="E18" i="15"/>
  <c r="F18" i="15" l="1"/>
  <c r="D31" i="15"/>
  <c r="D32" i="15" l="1"/>
  <c r="G18" i="15"/>
  <c r="E19" i="15" l="1"/>
  <c r="D33" i="15"/>
  <c r="D34" i="15" l="1"/>
  <c r="F19" i="15"/>
  <c r="G19" i="15" s="1"/>
  <c r="E20" i="15" l="1"/>
  <c r="F20" i="15" s="1"/>
  <c r="G20" i="15" s="1"/>
  <c r="D35" i="15"/>
  <c r="E21" i="15" l="1"/>
  <c r="F21" i="15" s="1"/>
  <c r="G21" i="15" s="1"/>
  <c r="D36" i="15"/>
  <c r="D37" i="15" l="1"/>
  <c r="E22" i="15"/>
  <c r="F22" i="15" s="1"/>
  <c r="G22" i="15"/>
  <c r="E23" i="15" l="1"/>
  <c r="F23" i="15" s="1"/>
  <c r="G23" i="15" s="1"/>
  <c r="D38" i="15"/>
  <c r="E24" i="15" l="1"/>
  <c r="F24" i="15" s="1"/>
  <c r="G24" i="15" s="1"/>
  <c r="D39" i="15"/>
  <c r="D40" i="15" l="1"/>
  <c r="E25" i="15"/>
  <c r="F25" i="15" l="1"/>
  <c r="N14" i="15"/>
  <c r="D41" i="15"/>
  <c r="D42" i="15" l="1"/>
  <c r="F49" i="20"/>
  <c r="F53" i="20" s="1"/>
  <c r="F49" i="22"/>
  <c r="F53" i="22" s="1"/>
  <c r="G111" i="16"/>
  <c r="G111" i="22"/>
  <c r="F49" i="16"/>
  <c r="F53" i="16" s="1"/>
  <c r="G111" i="20"/>
  <c r="O14" i="15"/>
  <c r="G25" i="15"/>
  <c r="F56" i="16" l="1"/>
  <c r="F56" i="22"/>
  <c r="F59" i="22" s="1"/>
  <c r="P14" i="15"/>
  <c r="E26" i="15"/>
  <c r="F149" i="16"/>
  <c r="F151" i="16" s="1"/>
  <c r="G110" i="20"/>
  <c r="G114" i="20" s="1"/>
  <c r="G116" i="20" s="1"/>
  <c r="G119" i="20" s="1"/>
  <c r="G121" i="20" s="1"/>
  <c r="G124" i="20" s="1"/>
  <c r="G110" i="22"/>
  <c r="G114" i="22" s="1"/>
  <c r="G116" i="22" s="1"/>
  <c r="G119" i="22" s="1"/>
  <c r="G121" i="22" s="1"/>
  <c r="G124" i="22" s="1"/>
  <c r="G110" i="16"/>
  <c r="G114" i="16" s="1"/>
  <c r="G116" i="16" s="1"/>
  <c r="G119" i="16" s="1"/>
  <c r="G121" i="16" s="1"/>
  <c r="G124" i="16" s="1"/>
  <c r="F149" i="20"/>
  <c r="F151" i="20" s="1"/>
  <c r="F149" i="22"/>
  <c r="F151" i="22" s="1"/>
  <c r="F56" i="20"/>
  <c r="F59" i="20" s="1"/>
  <c r="D43" i="15"/>
  <c r="F202" i="20" l="1"/>
  <c r="F61" i="20"/>
  <c r="G158" i="20" s="1"/>
  <c r="G133" i="22"/>
  <c r="G134" i="22" s="1"/>
  <c r="H122" i="22"/>
  <c r="H122" i="20"/>
  <c r="G133" i="20"/>
  <c r="G134" i="20" s="1"/>
  <c r="F152" i="22"/>
  <c r="F152" i="16"/>
  <c r="F153" i="16" s="1"/>
  <c r="F160" i="16" s="1"/>
  <c r="F163" i="16" s="1"/>
  <c r="F152" i="20"/>
  <c r="F153" i="20" s="1"/>
  <c r="F160" i="20" s="1"/>
  <c r="F163" i="20" s="1"/>
  <c r="G150" i="16"/>
  <c r="H89" i="16"/>
  <c r="H89" i="20"/>
  <c r="H90" i="20" s="1"/>
  <c r="H92" i="20" s="1"/>
  <c r="H100" i="20" s="1"/>
  <c r="G150" i="20"/>
  <c r="F153" i="22"/>
  <c r="F160" i="22" s="1"/>
  <c r="F163" i="22" s="1"/>
  <c r="H122" i="16"/>
  <c r="G133" i="16"/>
  <c r="G134" i="16" s="1"/>
  <c r="F26" i="15"/>
  <c r="G26" i="15" s="1"/>
  <c r="F61" i="22"/>
  <c r="G158" i="22" s="1"/>
  <c r="F202" i="22"/>
  <c r="G150" i="22"/>
  <c r="H89" i="22"/>
  <c r="H90" i="22" s="1"/>
  <c r="H92" i="22" s="1"/>
  <c r="H100" i="22" s="1"/>
  <c r="D44" i="15"/>
  <c r="F59" i="16"/>
  <c r="H26" i="21" l="1"/>
  <c r="H27" i="21" s="1"/>
  <c r="H29" i="21" s="1"/>
  <c r="H37" i="21" s="1"/>
  <c r="F58" i="21" s="1"/>
  <c r="H26" i="18"/>
  <c r="H27" i="18" s="1"/>
  <c r="H29" i="18" s="1"/>
  <c r="H37" i="18" s="1"/>
  <c r="F58" i="18" s="1"/>
  <c r="H90" i="16"/>
  <c r="H92" i="16" s="1"/>
  <c r="H100" i="16" s="1"/>
  <c r="H26" i="23"/>
  <c r="H27" i="23" s="1"/>
  <c r="H29" i="23" s="1"/>
  <c r="H37" i="23" s="1"/>
  <c r="F58" i="23" s="1"/>
  <c r="G147" i="20"/>
  <c r="F61" i="16"/>
  <c r="G158" i="16" s="1"/>
  <c r="F202" i="16"/>
  <c r="D45" i="15"/>
  <c r="F62" i="22"/>
  <c r="G157" i="22" s="1"/>
  <c r="H156" i="22" s="1"/>
  <c r="E27" i="15"/>
  <c r="G147" i="22"/>
  <c r="G147" i="16"/>
  <c r="F62" i="20"/>
  <c r="G157" i="20" s="1"/>
  <c r="H156" i="20" s="1"/>
  <c r="F190" i="16" l="1"/>
  <c r="D46" i="15"/>
  <c r="I58" i="18"/>
  <c r="F68" i="18"/>
  <c r="I58" i="23"/>
  <c r="F68" i="23"/>
  <c r="F62" i="16"/>
  <c r="G157" i="16" s="1"/>
  <c r="F190" i="20"/>
  <c r="F190" i="22"/>
  <c r="F27" i="15"/>
  <c r="G27" i="15" s="1"/>
  <c r="F68" i="21"/>
  <c r="I58" i="21"/>
  <c r="H156" i="16" l="1"/>
  <c r="G159" i="16"/>
  <c r="E28" i="15"/>
  <c r="F83" i="23"/>
  <c r="D47" i="15"/>
  <c r="F83" i="18"/>
  <c r="F83" i="21"/>
  <c r="E101" i="21" l="1"/>
  <c r="F101" i="21" s="1"/>
  <c r="E101" i="18"/>
  <c r="D48" i="15"/>
  <c r="E101" i="23"/>
  <c r="F28" i="15"/>
  <c r="G28" i="15" s="1"/>
  <c r="E29" i="15" l="1"/>
  <c r="H99" i="23"/>
  <c r="H100" i="23" s="1"/>
  <c r="H107" i="23" s="1"/>
  <c r="F101" i="23"/>
  <c r="D49" i="15"/>
  <c r="F101" i="18"/>
  <c r="D50" i="15" l="1"/>
  <c r="F29" i="15"/>
  <c r="G29" i="15" s="1"/>
  <c r="E30" i="15" l="1"/>
  <c r="D51" i="15"/>
  <c r="D52" i="15" l="1"/>
  <c r="F30" i="15"/>
  <c r="G30" i="15" s="1"/>
  <c r="E31" i="15" l="1"/>
  <c r="F31" i="15" s="1"/>
  <c r="G31" i="15" s="1"/>
  <c r="D53" i="15"/>
  <c r="E32" i="15" l="1"/>
  <c r="F32" i="15" s="1"/>
  <c r="G32" i="15" s="1"/>
  <c r="D54" i="15"/>
  <c r="E33" i="15" l="1"/>
  <c r="F33" i="15" s="1"/>
  <c r="G33" i="15" s="1"/>
  <c r="D55" i="15"/>
  <c r="E34" i="15" l="1"/>
  <c r="F34" i="15" s="1"/>
  <c r="G34" i="15" s="1"/>
  <c r="D56" i="15"/>
  <c r="E35" i="15" l="1"/>
  <c r="F35" i="15" s="1"/>
  <c r="G35" i="15" s="1"/>
  <c r="D57" i="15"/>
  <c r="E36" i="15" l="1"/>
  <c r="F36" i="15" s="1"/>
  <c r="G36" i="15" s="1"/>
  <c r="D58" i="15"/>
  <c r="E37" i="15" l="1"/>
  <c r="D59" i="15"/>
  <c r="D60" i="15" l="1"/>
  <c r="F37" i="15"/>
  <c r="G37" i="15" s="1"/>
  <c r="N15" i="15"/>
  <c r="G49" i="16" l="1"/>
  <c r="G53" i="16" s="1"/>
  <c r="H111" i="16"/>
  <c r="H111" i="22"/>
  <c r="H111" i="20"/>
  <c r="G49" i="20"/>
  <c r="G53" i="20" s="1"/>
  <c r="G49" i="22"/>
  <c r="G53" i="22" s="1"/>
  <c r="O15" i="15"/>
  <c r="E38" i="15"/>
  <c r="P15" i="15"/>
  <c r="D61" i="15"/>
  <c r="G152" i="20" l="1"/>
  <c r="G152" i="16"/>
  <c r="G152" i="22"/>
  <c r="F38" i="15"/>
  <c r="G38" i="15" s="1"/>
  <c r="H110" i="20"/>
  <c r="H114" i="20" s="1"/>
  <c r="H116" i="20" s="1"/>
  <c r="H119" i="20" s="1"/>
  <c r="H121" i="20" s="1"/>
  <c r="H124" i="20" s="1"/>
  <c r="H110" i="22"/>
  <c r="H114" i="22" s="1"/>
  <c r="H116" i="22" s="1"/>
  <c r="H119" i="22" s="1"/>
  <c r="H121" i="22" s="1"/>
  <c r="H124" i="22" s="1"/>
  <c r="G149" i="22"/>
  <c r="G151" i="22" s="1"/>
  <c r="G149" i="20"/>
  <c r="G151" i="20" s="1"/>
  <c r="H110" i="16"/>
  <c r="H114" i="16" s="1"/>
  <c r="H116" i="16" s="1"/>
  <c r="H119" i="16" s="1"/>
  <c r="H121" i="16" s="1"/>
  <c r="H124" i="16" s="1"/>
  <c r="G149" i="16"/>
  <c r="G151" i="16" s="1"/>
  <c r="D62" i="15"/>
  <c r="G56" i="20"/>
  <c r="G59" i="20" s="1"/>
  <c r="G56" i="22"/>
  <c r="G59" i="22" s="1"/>
  <c r="G56" i="16"/>
  <c r="G59" i="16" s="1"/>
  <c r="H133" i="16" l="1"/>
  <c r="H134" i="16" s="1"/>
  <c r="I122" i="16"/>
  <c r="G153" i="22"/>
  <c r="F178" i="22"/>
  <c r="F172" i="22"/>
  <c r="G153" i="20"/>
  <c r="F178" i="20"/>
  <c r="F172" i="20"/>
  <c r="D63" i="15"/>
  <c r="I122" i="22"/>
  <c r="H133" i="22"/>
  <c r="H134" i="22" s="1"/>
  <c r="G61" i="16"/>
  <c r="H158" i="16" s="1"/>
  <c r="G202" i="16"/>
  <c r="G61" i="20"/>
  <c r="H158" i="20" s="1"/>
  <c r="G202" i="20"/>
  <c r="G153" i="16"/>
  <c r="F172" i="16"/>
  <c r="F178" i="16"/>
  <c r="I122" i="20"/>
  <c r="H133" i="20"/>
  <c r="H134" i="20" s="1"/>
  <c r="E39" i="15"/>
  <c r="H150" i="16"/>
  <c r="I89" i="16"/>
  <c r="I89" i="22"/>
  <c r="I90" i="22" s="1"/>
  <c r="I92" i="22" s="1"/>
  <c r="I100" i="22" s="1"/>
  <c r="H150" i="22"/>
  <c r="H150" i="20"/>
  <c r="I89" i="20"/>
  <c r="I90" i="20" s="1"/>
  <c r="I92" i="20" s="1"/>
  <c r="I100" i="20" s="1"/>
  <c r="G61" i="22"/>
  <c r="H158" i="22" s="1"/>
  <c r="G202" i="22"/>
  <c r="G62" i="16" l="1"/>
  <c r="H157" i="16" s="1"/>
  <c r="H159" i="16" s="1"/>
  <c r="G62" i="20"/>
  <c r="H157" i="20" s="1"/>
  <c r="I156" i="20" s="1"/>
  <c r="I90" i="16"/>
  <c r="I92" i="16" s="1"/>
  <c r="I100" i="16" s="1"/>
  <c r="I26" i="18"/>
  <c r="I27" i="18" s="1"/>
  <c r="I29" i="18" s="1"/>
  <c r="I37" i="18" s="1"/>
  <c r="F59" i="18" s="1"/>
  <c r="I26" i="23"/>
  <c r="I27" i="23" s="1"/>
  <c r="I29" i="23" s="1"/>
  <c r="I37" i="23" s="1"/>
  <c r="F59" i="23" s="1"/>
  <c r="I26" i="21"/>
  <c r="I27" i="21" s="1"/>
  <c r="I29" i="21" s="1"/>
  <c r="I37" i="21" s="1"/>
  <c r="F59" i="21" s="1"/>
  <c r="G62" i="22"/>
  <c r="H157" i="22" s="1"/>
  <c r="I156" i="22" s="1"/>
  <c r="H147" i="22"/>
  <c r="F39" i="15"/>
  <c r="G39" i="15" s="1"/>
  <c r="H147" i="20"/>
  <c r="G160" i="16"/>
  <c r="G163" i="16" s="1"/>
  <c r="F184" i="16"/>
  <c r="G160" i="22"/>
  <c r="G163" i="22" s="1"/>
  <c r="F184" i="22"/>
  <c r="D64" i="15"/>
  <c r="F184" i="20"/>
  <c r="G160" i="20"/>
  <c r="G163" i="20" s="1"/>
  <c r="H147" i="16"/>
  <c r="I156" i="16" l="1"/>
  <c r="G190" i="16"/>
  <c r="G190" i="20"/>
  <c r="G190" i="22"/>
  <c r="I59" i="21"/>
  <c r="F69" i="21"/>
  <c r="I59" i="18"/>
  <c r="F69" i="18"/>
  <c r="E40" i="15"/>
  <c r="D65" i="15"/>
  <c r="F69" i="23"/>
  <c r="I59" i="23"/>
  <c r="F40" i="15" l="1"/>
  <c r="G40" i="15" s="1"/>
  <c r="D66" i="15"/>
  <c r="F84" i="21"/>
  <c r="F84" i="23"/>
  <c r="F84" i="18"/>
  <c r="E102" i="18" l="1"/>
  <c r="E102" i="23"/>
  <c r="F102" i="23" s="1"/>
  <c r="E102" i="21"/>
  <c r="D67" i="15"/>
  <c r="E41" i="15"/>
  <c r="F102" i="18" l="1"/>
  <c r="H99" i="18"/>
  <c r="H100" i="18" s="1"/>
  <c r="H107" i="18" s="1"/>
  <c r="D68" i="15"/>
  <c r="F41" i="15"/>
  <c r="G41" i="15" s="1"/>
  <c r="F102" i="21"/>
  <c r="H99" i="21"/>
  <c r="H100" i="21" s="1"/>
  <c r="H107" i="21" s="1"/>
  <c r="E42" i="15" l="1"/>
  <c r="D69" i="15"/>
  <c r="D70" i="15" l="1"/>
  <c r="F42" i="15"/>
  <c r="G42" i="15" s="1"/>
  <c r="E43" i="15" l="1"/>
  <c r="F43" i="15" s="1"/>
  <c r="G43" i="15" s="1"/>
  <c r="D71" i="15"/>
  <c r="E44" i="15" l="1"/>
  <c r="F44" i="15" s="1"/>
  <c r="G44" i="15" s="1"/>
  <c r="D72" i="15"/>
  <c r="E45" i="15" l="1"/>
  <c r="F45" i="15" s="1"/>
  <c r="G45" i="15" s="1"/>
  <c r="D73" i="15"/>
  <c r="E46" i="15" l="1"/>
  <c r="F46" i="15" s="1"/>
  <c r="G46" i="15"/>
  <c r="E47" i="15" l="1"/>
  <c r="F47" i="15" s="1"/>
  <c r="G47" i="15" s="1"/>
  <c r="E48" i="15" l="1"/>
  <c r="F48" i="15" s="1"/>
  <c r="G48" i="15" s="1"/>
  <c r="E49" i="15" l="1"/>
  <c r="F49" i="15" l="1"/>
  <c r="G49" i="15" s="1"/>
  <c r="N16" i="15"/>
  <c r="H49" i="22" l="1"/>
  <c r="H53" i="22" s="1"/>
  <c r="H49" i="16"/>
  <c r="H53" i="16" s="1"/>
  <c r="H49" i="20"/>
  <c r="H53" i="20" s="1"/>
  <c r="I111" i="16"/>
  <c r="I111" i="22"/>
  <c r="I111" i="20"/>
  <c r="O16" i="15"/>
  <c r="P16" i="15"/>
  <c r="E50" i="15"/>
  <c r="F50" i="15" l="1"/>
  <c r="G50" i="15" s="1"/>
  <c r="H152" i="20"/>
  <c r="H152" i="22"/>
  <c r="H152" i="16"/>
  <c r="I110" i="16"/>
  <c r="I114" i="16" s="1"/>
  <c r="I116" i="16" s="1"/>
  <c r="I119" i="16" s="1"/>
  <c r="I121" i="16" s="1"/>
  <c r="I124" i="16" s="1"/>
  <c r="H149" i="20"/>
  <c r="H151" i="20" s="1"/>
  <c r="H149" i="22"/>
  <c r="H151" i="22" s="1"/>
  <c r="H149" i="16"/>
  <c r="H151" i="16" s="1"/>
  <c r="I110" i="22"/>
  <c r="I114" i="22" s="1"/>
  <c r="I116" i="22" s="1"/>
  <c r="I119" i="22" s="1"/>
  <c r="I121" i="22" s="1"/>
  <c r="I124" i="22" s="1"/>
  <c r="I110" i="20"/>
  <c r="I114" i="20" s="1"/>
  <c r="I116" i="20" s="1"/>
  <c r="I119" i="20" s="1"/>
  <c r="I121" i="20" s="1"/>
  <c r="I124" i="20" s="1"/>
  <c r="H56" i="16"/>
  <c r="H59" i="16" s="1"/>
  <c r="H56" i="20"/>
  <c r="H59" i="20" s="1"/>
  <c r="H56" i="22"/>
  <c r="H61" i="16" l="1"/>
  <c r="I158" i="16" s="1"/>
  <c r="H202" i="16"/>
  <c r="J122" i="20"/>
  <c r="I133" i="20"/>
  <c r="I134" i="20" s="1"/>
  <c r="I150" i="16"/>
  <c r="J89" i="16"/>
  <c r="H153" i="16"/>
  <c r="G178" i="16"/>
  <c r="G172" i="16"/>
  <c r="H202" i="20"/>
  <c r="H61" i="20"/>
  <c r="I158" i="20" s="1"/>
  <c r="H153" i="22"/>
  <c r="G178" i="22"/>
  <c r="G172" i="22"/>
  <c r="I150" i="20"/>
  <c r="J89" i="20"/>
  <c r="J90" i="20" s="1"/>
  <c r="J92" i="20" s="1"/>
  <c r="J100" i="20" s="1"/>
  <c r="H153" i="20"/>
  <c r="G178" i="20"/>
  <c r="G172" i="20"/>
  <c r="I150" i="22"/>
  <c r="J89" i="22"/>
  <c r="J90" i="22" s="1"/>
  <c r="J92" i="22" s="1"/>
  <c r="J100" i="22" s="1"/>
  <c r="E51" i="15"/>
  <c r="I133" i="22"/>
  <c r="I134" i="22" s="1"/>
  <c r="J122" i="22"/>
  <c r="I133" i="16"/>
  <c r="I134" i="16" s="1"/>
  <c r="J122" i="16"/>
  <c r="H59" i="22"/>
  <c r="H62" i="16" l="1"/>
  <c r="I157" i="16" s="1"/>
  <c r="I159" i="16" s="1"/>
  <c r="H61" i="22"/>
  <c r="I158" i="22" s="1"/>
  <c r="H202" i="22"/>
  <c r="I147" i="16"/>
  <c r="G184" i="22"/>
  <c r="H160" i="22"/>
  <c r="H163" i="22" s="1"/>
  <c r="I147" i="20"/>
  <c r="H160" i="20"/>
  <c r="H163" i="20" s="1"/>
  <c r="G184" i="20"/>
  <c r="I147" i="22"/>
  <c r="G184" i="16"/>
  <c r="H160" i="16"/>
  <c r="H163" i="16" s="1"/>
  <c r="H62" i="20"/>
  <c r="I157" i="20" s="1"/>
  <c r="J156" i="20" s="1"/>
  <c r="F51" i="15"/>
  <c r="G51" i="15" s="1"/>
  <c r="J26" i="23"/>
  <c r="J27" i="23" s="1"/>
  <c r="J29" i="23" s="1"/>
  <c r="J37" i="23" s="1"/>
  <c r="F60" i="23" s="1"/>
  <c r="J26" i="21"/>
  <c r="J27" i="21" s="1"/>
  <c r="J29" i="21" s="1"/>
  <c r="J37" i="21" s="1"/>
  <c r="F60" i="21" s="1"/>
  <c r="J90" i="16"/>
  <c r="J92" i="16" s="1"/>
  <c r="J100" i="16" s="1"/>
  <c r="J26" i="18"/>
  <c r="J27" i="18" s="1"/>
  <c r="J29" i="18" s="1"/>
  <c r="J37" i="18" s="1"/>
  <c r="F60" i="18" s="1"/>
  <c r="J156" i="16" l="1"/>
  <c r="I60" i="23"/>
  <c r="F70" i="23"/>
  <c r="H190" i="20"/>
  <c r="E52" i="15"/>
  <c r="H190" i="16"/>
  <c r="I60" i="18"/>
  <c r="F70" i="18"/>
  <c r="F70" i="21"/>
  <c r="I60" i="21"/>
  <c r="H190" i="22"/>
  <c r="H62" i="22"/>
  <c r="I157" i="22" s="1"/>
  <c r="J156" i="22" s="1"/>
  <c r="F85" i="21" l="1"/>
  <c r="F85" i="18"/>
  <c r="F52" i="15"/>
  <c r="G52" i="15" s="1"/>
  <c r="F85" i="23"/>
  <c r="E103" i="23" l="1"/>
  <c r="F103" i="23" s="1"/>
  <c r="E53" i="15"/>
  <c r="E103" i="18"/>
  <c r="F103" i="18" s="1"/>
  <c r="E103" i="21"/>
  <c r="F103" i="21" s="1"/>
  <c r="F53" i="15" l="1"/>
  <c r="G53" i="15" s="1"/>
  <c r="E54" i="15" l="1"/>
  <c r="F54" i="15" l="1"/>
  <c r="G54" i="15" s="1"/>
  <c r="E55" i="15" l="1"/>
  <c r="F55" i="15" s="1"/>
  <c r="G55" i="15" s="1"/>
  <c r="E56" i="15" l="1"/>
  <c r="F56" i="15" s="1"/>
  <c r="G56" i="15"/>
  <c r="E57" i="15" l="1"/>
  <c r="F57" i="15" s="1"/>
  <c r="G57" i="15" s="1"/>
  <c r="E58" i="15" l="1"/>
  <c r="F58" i="15" s="1"/>
  <c r="G58" i="15" s="1"/>
  <c r="E59" i="15" l="1"/>
  <c r="F59" i="15" s="1"/>
  <c r="G59" i="15" s="1"/>
  <c r="E60" i="15" l="1"/>
  <c r="F60" i="15" s="1"/>
  <c r="G60" i="15" s="1"/>
  <c r="E61" i="15" l="1"/>
  <c r="F61" i="15" l="1"/>
  <c r="G61" i="15" s="1"/>
  <c r="N17" i="15"/>
  <c r="I49" i="22" l="1"/>
  <c r="I53" i="22" s="1"/>
  <c r="J111" i="22"/>
  <c r="I49" i="16"/>
  <c r="I53" i="16" s="1"/>
  <c r="J111" i="20"/>
  <c r="J111" i="16"/>
  <c r="I49" i="20"/>
  <c r="I53" i="20" s="1"/>
  <c r="O17" i="15"/>
  <c r="E62" i="15"/>
  <c r="P17" i="15"/>
  <c r="I152" i="16" l="1"/>
  <c r="I152" i="20"/>
  <c r="I152" i="22"/>
  <c r="F62" i="15"/>
  <c r="G62" i="15" s="1"/>
  <c r="I56" i="20"/>
  <c r="I149" i="20"/>
  <c r="I151" i="20" s="1"/>
  <c r="I149" i="16"/>
  <c r="I151" i="16" s="1"/>
  <c r="J110" i="22"/>
  <c r="J114" i="22" s="1"/>
  <c r="J116" i="22" s="1"/>
  <c r="J119" i="22" s="1"/>
  <c r="J121" i="22" s="1"/>
  <c r="J124" i="22" s="1"/>
  <c r="J110" i="20"/>
  <c r="J114" i="20" s="1"/>
  <c r="J116" i="20" s="1"/>
  <c r="J119" i="20" s="1"/>
  <c r="J121" i="20" s="1"/>
  <c r="J124" i="20" s="1"/>
  <c r="I149" i="22"/>
  <c r="I151" i="22" s="1"/>
  <c r="J110" i="16"/>
  <c r="J114" i="16" s="1"/>
  <c r="J116" i="16" s="1"/>
  <c r="J119" i="16" s="1"/>
  <c r="J121" i="16" s="1"/>
  <c r="J124" i="16" s="1"/>
  <c r="I56" i="16"/>
  <c r="I56" i="22"/>
  <c r="J150" i="16" l="1"/>
  <c r="K89" i="16"/>
  <c r="I59" i="16"/>
  <c r="I153" i="16"/>
  <c r="H172" i="16"/>
  <c r="H178" i="16"/>
  <c r="I153" i="22"/>
  <c r="H172" i="22"/>
  <c r="H178" i="22"/>
  <c r="K122" i="16"/>
  <c r="J133" i="16"/>
  <c r="J134" i="16" s="1"/>
  <c r="K122" i="22"/>
  <c r="J133" i="22"/>
  <c r="J134" i="22" s="1"/>
  <c r="K89" i="20"/>
  <c r="K90" i="20" s="1"/>
  <c r="K92" i="20" s="1"/>
  <c r="K100" i="20" s="1"/>
  <c r="J150" i="20"/>
  <c r="E63" i="15"/>
  <c r="J133" i="20"/>
  <c r="J134" i="20" s="1"/>
  <c r="K122" i="20"/>
  <c r="I153" i="20"/>
  <c r="H178" i="20"/>
  <c r="H172" i="20"/>
  <c r="I59" i="20"/>
  <c r="K89" i="22"/>
  <c r="K90" i="22" s="1"/>
  <c r="K92" i="22" s="1"/>
  <c r="K100" i="22" s="1"/>
  <c r="J150" i="22"/>
  <c r="I59" i="22"/>
  <c r="J147" i="16" l="1"/>
  <c r="I202" i="20"/>
  <c r="I61" i="20"/>
  <c r="J158" i="20" s="1"/>
  <c r="I62" i="20"/>
  <c r="J157" i="20" s="1"/>
  <c r="K156" i="20" s="1"/>
  <c r="I202" i="22"/>
  <c r="I61" i="22"/>
  <c r="J158" i="22" s="1"/>
  <c r="I160" i="22"/>
  <c r="I163" i="22" s="1"/>
  <c r="H184" i="22"/>
  <c r="J147" i="20"/>
  <c r="K26" i="21"/>
  <c r="K27" i="21" s="1"/>
  <c r="K29" i="21" s="1"/>
  <c r="K37" i="21" s="1"/>
  <c r="F61" i="21" s="1"/>
  <c r="K26" i="23"/>
  <c r="K27" i="23" s="1"/>
  <c r="K29" i="23" s="1"/>
  <c r="K37" i="23" s="1"/>
  <c r="F61" i="23" s="1"/>
  <c r="K26" i="18"/>
  <c r="K27" i="18" s="1"/>
  <c r="K29" i="18" s="1"/>
  <c r="K37" i="18" s="1"/>
  <c r="F61" i="18" s="1"/>
  <c r="K90" i="16"/>
  <c r="K92" i="16" s="1"/>
  <c r="K100" i="16" s="1"/>
  <c r="J147" i="22"/>
  <c r="I160" i="20"/>
  <c r="I163" i="20" s="1"/>
  <c r="H184" i="20"/>
  <c r="I160" i="16"/>
  <c r="I163" i="16" s="1"/>
  <c r="H184" i="16"/>
  <c r="I202" i="16"/>
  <c r="I61" i="16"/>
  <c r="J158" i="16" s="1"/>
  <c r="I62" i="16"/>
  <c r="J157" i="16" s="1"/>
  <c r="F63" i="15"/>
  <c r="G63" i="15" s="1"/>
  <c r="I62" i="22" l="1"/>
  <c r="J157" i="22" s="1"/>
  <c r="K156" i="22" s="1"/>
  <c r="E64" i="15"/>
  <c r="I190" i="20"/>
  <c r="I61" i="23"/>
  <c r="I62" i="23" s="1"/>
  <c r="F71" i="23"/>
  <c r="K156" i="16"/>
  <c r="J159" i="16"/>
  <c r="I190" i="22"/>
  <c r="I61" i="18"/>
  <c r="I62" i="18" s="1"/>
  <c r="F71" i="18"/>
  <c r="I190" i="16"/>
  <c r="F71" i="21"/>
  <c r="I61" i="21"/>
  <c r="I62" i="21" s="1"/>
  <c r="D3" i="24" s="1"/>
  <c r="F86" i="18" l="1"/>
  <c r="F75" i="18"/>
  <c r="E3" i="24" s="1"/>
  <c r="F86" i="23"/>
  <c r="F75" i="23"/>
  <c r="F3" i="24" s="1"/>
  <c r="F86" i="21"/>
  <c r="F75" i="21"/>
  <c r="F64" i="15"/>
  <c r="G64" i="15" s="1"/>
  <c r="E65" i="15" l="1"/>
  <c r="E104" i="21"/>
  <c r="F104" i="21" s="1"/>
  <c r="F88" i="21"/>
  <c r="D4" i="24" s="1"/>
  <c r="E104" i="23"/>
  <c r="F104" i="23" s="1"/>
  <c r="F88" i="23"/>
  <c r="F4" i="24" s="1"/>
  <c r="E104" i="18"/>
  <c r="F104" i="18" s="1"/>
  <c r="F88" i="18"/>
  <c r="E4" i="24" s="1"/>
  <c r="F65" i="15" l="1"/>
  <c r="G65" i="15" s="1"/>
  <c r="E66" i="15" l="1"/>
  <c r="F66" i="15" l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s="1"/>
  <c r="G71" i="15" s="1"/>
  <c r="E72" i="15" l="1"/>
  <c r="F72" i="15" s="1"/>
  <c r="G72" i="15" s="1"/>
  <c r="E73" i="15" l="1"/>
  <c r="F73" i="15" s="1"/>
  <c r="G73" i="15" s="1"/>
  <c r="P18" i="15" s="1"/>
  <c r="K149" i="16" s="1"/>
  <c r="N18" i="15" l="1"/>
  <c r="J49" i="22" l="1"/>
  <c r="J53" i="22" s="1"/>
  <c r="K111" i="20"/>
  <c r="J49" i="16"/>
  <c r="J53" i="16" s="1"/>
  <c r="K111" i="22"/>
  <c r="K111" i="16"/>
  <c r="J49" i="20"/>
  <c r="J53" i="20" s="1"/>
  <c r="O18" i="15"/>
  <c r="N19" i="15"/>
  <c r="K152" i="22"/>
  <c r="J152" i="16"/>
  <c r="K149" i="22"/>
  <c r="J152" i="20"/>
  <c r="J152" i="22"/>
  <c r="K152" i="20"/>
  <c r="K152" i="16"/>
  <c r="K149" i="20"/>
  <c r="J56" i="20" l="1"/>
  <c r="K150" i="20" s="1"/>
  <c r="K110" i="16"/>
  <c r="K114" i="16" s="1"/>
  <c r="K116" i="16" s="1"/>
  <c r="K119" i="16" s="1"/>
  <c r="K121" i="16" s="1"/>
  <c r="K124" i="16" s="1"/>
  <c r="K133" i="16" s="1"/>
  <c r="K134" i="16" s="1"/>
  <c r="J149" i="22"/>
  <c r="J151" i="22" s="1"/>
  <c r="K110" i="20"/>
  <c r="K114" i="20" s="1"/>
  <c r="K116" i="20" s="1"/>
  <c r="K119" i="20" s="1"/>
  <c r="K121" i="20" s="1"/>
  <c r="K124" i="20" s="1"/>
  <c r="K133" i="20" s="1"/>
  <c r="K134" i="20" s="1"/>
  <c r="K110" i="22"/>
  <c r="K114" i="22" s="1"/>
  <c r="K116" i="22" s="1"/>
  <c r="K119" i="22" s="1"/>
  <c r="K121" i="22" s="1"/>
  <c r="K124" i="22" s="1"/>
  <c r="K133" i="22" s="1"/>
  <c r="K134" i="22" s="1"/>
  <c r="J149" i="20"/>
  <c r="J151" i="20" s="1"/>
  <c r="J149" i="16"/>
  <c r="J151" i="16" s="1"/>
  <c r="O19" i="15"/>
  <c r="J56" i="16"/>
  <c r="K150" i="16" s="1"/>
  <c r="K151" i="16" s="1"/>
  <c r="K153" i="16" s="1"/>
  <c r="K151" i="20"/>
  <c r="K153" i="20" s="1"/>
  <c r="J56" i="22"/>
  <c r="K150" i="22" s="1"/>
  <c r="K151" i="22" s="1"/>
  <c r="K153" i="22" s="1"/>
  <c r="J59" i="20" l="1"/>
  <c r="J61" i="20" s="1"/>
  <c r="K158" i="20" s="1"/>
  <c r="K160" i="22"/>
  <c r="K147" i="22"/>
  <c r="J184" i="22" s="1"/>
  <c r="J178" i="22"/>
  <c r="J172" i="22"/>
  <c r="J153" i="20"/>
  <c r="I178" i="20"/>
  <c r="I172" i="20"/>
  <c r="J59" i="22"/>
  <c r="J59" i="16"/>
  <c r="J153" i="16"/>
  <c r="I172" i="16"/>
  <c r="I178" i="16"/>
  <c r="J178" i="16"/>
  <c r="J172" i="16"/>
  <c r="K147" i="16"/>
  <c r="J184" i="16" s="1"/>
  <c r="K160" i="20"/>
  <c r="J178" i="20"/>
  <c r="K147" i="20"/>
  <c r="J172" i="20"/>
  <c r="J153" i="22"/>
  <c r="I172" i="22"/>
  <c r="I178" i="22"/>
  <c r="J202" i="20" l="1"/>
  <c r="J160" i="16"/>
  <c r="J163" i="16" s="1"/>
  <c r="I184" i="16"/>
  <c r="K163" i="20"/>
  <c r="J190" i="20"/>
  <c r="J202" i="16"/>
  <c r="J61" i="16"/>
  <c r="K158" i="16" s="1"/>
  <c r="J62" i="20"/>
  <c r="K157" i="20" s="1"/>
  <c r="J61" i="22"/>
  <c r="K158" i="22" s="1"/>
  <c r="J202" i="22"/>
  <c r="J160" i="22"/>
  <c r="J163" i="22" s="1"/>
  <c r="I184" i="22"/>
  <c r="I184" i="20"/>
  <c r="J160" i="20"/>
  <c r="J163" i="20" s="1"/>
  <c r="K163" i="22"/>
  <c r="J190" i="22"/>
  <c r="J184" i="20"/>
  <c r="J190" i="16"/>
  <c r="J62" i="22" l="1"/>
  <c r="K157" i="22" s="1"/>
  <c r="J62" i="16"/>
  <c r="K157" i="16" s="1"/>
  <c r="K159" i="16" s="1"/>
  <c r="K160" i="16" s="1"/>
  <c r="K16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6" authorId="0" shapeId="0" xr:uid="{5972864E-EE25-4762-8E7F-3EEBA4C316D9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6" authorId="0" shapeId="0" xr:uid="{C892CBD7-3DFE-40A3-B1E1-2FE9F972116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72" authorId="0" shapeId="0" xr:uid="{F00386FA-7C2C-467B-A849-E02906995DFF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86" authorId="0" shapeId="0" xr:uid="{85FCA496-CA94-4ACD-9311-64328F209B56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C138" authorId="0" shapeId="0" xr:uid="{795E3F8B-D6C2-48A1-B9D7-0D9FADF088B2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9" authorId="0" shapeId="0" xr:uid="{3F1AA150-829E-40C8-B7D5-AC82CF9EF7A7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trabajadores</t>
        </r>
      </text>
    </comment>
    <comment ref="E19" authorId="0" shapeId="0" xr:uid="{EED32C1F-2DDB-45D5-9526-D4DEBC43DABC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El valor del salario por cada trabajador</t>
        </r>
      </text>
    </comment>
    <comment ref="F19" authorId="0" shapeId="0" xr:uid="{B88B1D79-2E32-459E-9AC3-1EA73FC77C7B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40" authorId="0" shapeId="0" xr:uid="{4901BF2C-6D32-4A1A-B070-1D77820B242D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6" authorId="0" shapeId="0" xr:uid="{A7E8BF64-AED5-4E03-BB2C-F20AB21FCC0E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meses por los que se va a solicitar el crédito</t>
        </r>
      </text>
    </comment>
    <comment ref="F7" authorId="0" shapeId="0" xr:uid="{687C60C5-09A8-4875-B551-97C2BD3A764F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5" authorId="0" shapeId="0" xr:uid="{268C559F-4791-4ECB-A649-6A67C0394B0A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4" authorId="0" shapeId="0" xr:uid="{10DDB208-E37B-4E85-A7C6-6A158FB911B5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B2913AE9-B7E5-48FC-872B-8CE084CD56F5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5" authorId="0" shapeId="0" xr:uid="{2841DC79-CF9E-4F86-9B15-575682945F68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4" authorId="0" shapeId="0" xr:uid="{100E4A64-6610-414A-8B23-73B4D17876AF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33B6E17A-5647-4A0A-A989-5A600554007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5" authorId="0" shapeId="0" xr:uid="{B89F281D-E343-45D0-82C0-E691EF772E33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4" authorId="0" shapeId="0" xr:uid="{CF750CCC-9A34-4A62-B24B-9245FC5AF7B8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CEA0444A-D7C3-4BE6-94AB-7FE6E245AE9B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<sst xmlns="http://schemas.openxmlformats.org/spreadsheetml/2006/main" count="1386" uniqueCount="401">
  <si>
    <t>CONCEPTO</t>
  </si>
  <si>
    <t>CANTIDAD</t>
  </si>
  <si>
    <t>TOTAL</t>
  </si>
  <si>
    <t>Muebles y enseres</t>
  </si>
  <si>
    <t>DESCRIPCIÓN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</si>
  <si>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</si>
  <si>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</si>
  <si>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</si>
  <si>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</si>
  <si>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</si>
  <si>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</si>
  <si>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</si>
  <si>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</si>
  <si>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</si>
  <si>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</si>
  <si>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</si>
  <si>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</si>
  <si>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 xml:space="preserve">VALOR UNITARIO </t>
  </si>
  <si>
    <t>VALOR TOTAL</t>
  </si>
  <si>
    <t>VALOR UNITARIO</t>
  </si>
  <si>
    <t xml:space="preserve">VALOR TOTAL </t>
  </si>
  <si>
    <t>COSTO</t>
  </si>
  <si>
    <t>Maquinaria y Equipos</t>
  </si>
  <si>
    <t>Cuadro</t>
  </si>
  <si>
    <t>Herramientas</t>
  </si>
  <si>
    <t>VALOR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</si>
  <si>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</si>
  <si>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</si>
  <si>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</si>
  <si>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</si>
  <si>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</si>
  <si>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</si>
  <si>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</si>
  <si>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</si>
  <si>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</si>
  <si>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</si>
  <si>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</si>
  <si>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TOTAL FACTOR PRESTACIONAL</t>
  </si>
  <si>
    <t>FACTOR</t>
  </si>
  <si>
    <t>Mano de Obra Directa</t>
  </si>
  <si>
    <t>Básico</t>
  </si>
  <si>
    <t>ÍTEM</t>
  </si>
  <si>
    <t>SALARIO BÁSICO</t>
  </si>
  <si>
    <t>SUBSIDIO DE TRANSPORTE</t>
  </si>
  <si>
    <t>ASIGNACIÓN MENSUAL</t>
  </si>
  <si>
    <t>UNITARIO</t>
  </si>
  <si>
    <t>TOTAL ANUAL</t>
  </si>
  <si>
    <t>FACTOR PRESTACIONAL</t>
  </si>
  <si>
    <t>Depreciaciones</t>
  </si>
  <si>
    <t>TIEMPO A DEPRECIAR</t>
  </si>
  <si>
    <t>VALOR DE SALVAMENTO</t>
  </si>
  <si>
    <t>DEPRECIACIÓN ANUAL</t>
  </si>
  <si>
    <t>DEPRECIACIÓN MENSUAL</t>
  </si>
  <si>
    <t>VALOR A DEPRECIAR</t>
  </si>
  <si>
    <t>Materia Prima</t>
  </si>
  <si>
    <t>VALOR A PRESTAR</t>
  </si>
  <si>
    <t>TIEMPO</t>
  </si>
  <si>
    <t>TASA MENSUAL</t>
  </si>
  <si>
    <t>Meses</t>
  </si>
  <si>
    <t>Mensual</t>
  </si>
  <si>
    <t>CUOTA</t>
  </si>
  <si>
    <t>VALOR PAGO</t>
  </si>
  <si>
    <t>PAGO</t>
  </si>
  <si>
    <t>INTERESES</t>
  </si>
  <si>
    <t>ABONO A CAPITAL</t>
  </si>
  <si>
    <t>SALDO</t>
  </si>
  <si>
    <t>AÑO</t>
  </si>
  <si>
    <t>PAGOS</t>
  </si>
  <si>
    <t>Mantenimiento</t>
  </si>
  <si>
    <t>Seguros</t>
  </si>
  <si>
    <t>Servicios</t>
  </si>
  <si>
    <t>VALOR MENSUAL</t>
  </si>
  <si>
    <t>VALOR ANUAL</t>
  </si>
  <si>
    <t>Gastos de Administración</t>
  </si>
  <si>
    <t>Arriendos</t>
  </si>
  <si>
    <t>Gasto de Personal Administrativo</t>
  </si>
  <si>
    <t>Gasto de Personal Ventas</t>
  </si>
  <si>
    <t>MATERIALES</t>
  </si>
  <si>
    <t>UNIDAD</t>
  </si>
  <si>
    <t>COSTO POR UNIDAD</t>
  </si>
  <si>
    <t>Terrenos</t>
  </si>
  <si>
    <t>Amortización de Direridos</t>
  </si>
  <si>
    <t>Mano de Obra Directa MOD</t>
  </si>
  <si>
    <t>COSTO MENSUAL</t>
  </si>
  <si>
    <t>Mes</t>
  </si>
  <si>
    <t>Margen de Utilidad</t>
  </si>
  <si>
    <t>Precio de Venta</t>
  </si>
  <si>
    <t>Gastos de Personal</t>
  </si>
  <si>
    <t>Gastos de Personal de Ventas</t>
  </si>
  <si>
    <t>Gas</t>
  </si>
  <si>
    <t>SERVICIOS PÚBLICOS Y ARRENDAMIENTOS</t>
  </si>
  <si>
    <t>PORCENTAJES DE PRORRATEO</t>
  </si>
  <si>
    <t>OPERATIVO</t>
  </si>
  <si>
    <t>ADMINISTRATIVO</t>
  </si>
  <si>
    <t>Prorrateo de Costos y Gastos</t>
  </si>
  <si>
    <t>GASTOS FINANCIEROS</t>
  </si>
  <si>
    <t>VALOR MES</t>
  </si>
  <si>
    <t>Capital de Trabajo</t>
  </si>
  <si>
    <t>Gastos de Administración y Ventas</t>
  </si>
  <si>
    <t>Amortización De Crédito</t>
  </si>
  <si>
    <t>Resumen del Crédito</t>
  </si>
  <si>
    <t>Se debe explicar para cuantos meses necesita recursos</t>
  </si>
  <si>
    <t>Monto de Intereses mes 1</t>
  </si>
  <si>
    <t>Monto de intereses mes 2</t>
  </si>
  <si>
    <t>monto de intereses mes 3</t>
  </si>
  <si>
    <t>VALOR A NECESITAR</t>
  </si>
  <si>
    <t>CAPITAL DE TRABAJO</t>
  </si>
  <si>
    <t>Inversión Total</t>
  </si>
  <si>
    <t>INVERSIÓN TOTAL</t>
  </si>
  <si>
    <t xml:space="preserve">VALOR </t>
  </si>
  <si>
    <t>Inversión Diferida</t>
  </si>
  <si>
    <t>COSTOS FIJOS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</si>
  <si>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</si>
  <si>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</si>
  <si>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</si>
  <si>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</si>
  <si>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</si>
  <si>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Costos Totales Unitarios</t>
  </si>
  <si>
    <t>Total Anual de Costos Fijos</t>
  </si>
  <si>
    <t>Total Anual de Costos Variables</t>
  </si>
  <si>
    <t>Estado de Resultados Proyectado</t>
  </si>
  <si>
    <t>TOTAL INGRESOS</t>
  </si>
  <si>
    <t>UTILIDAD BRUTA</t>
  </si>
  <si>
    <t>GASTOS DE ADMINISTRACIÓN Y VENTAS</t>
  </si>
  <si>
    <t>UTILIDAD ANTES DE IMPUESTO</t>
  </si>
  <si>
    <t>Provisión para Impuestos</t>
  </si>
  <si>
    <t>UTILIDAD NETA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</si>
  <si>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</si>
  <si>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</si>
  <si>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</si>
  <si>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</si>
  <si>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</si>
  <si>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</si>
  <si>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Costos Indirectos Fijos</t>
  </si>
  <si>
    <t>Pago Costos Indirectos Variables</t>
  </si>
  <si>
    <t>Pago de Mano de Obra Directa</t>
  </si>
  <si>
    <t>FLUJO DE CAJA OPERACIONAL BRUTO</t>
  </si>
  <si>
    <t>Pago de Gastos de Administración</t>
  </si>
  <si>
    <t>Pagos de Gastos</t>
  </si>
  <si>
    <t>Amortizaciones</t>
  </si>
  <si>
    <t>Pago de Gastos de Ventas</t>
  </si>
  <si>
    <t>Total Pago de Gastos Operacionales</t>
  </si>
  <si>
    <t>Total Pagos de Costos Operacionales</t>
  </si>
  <si>
    <t>FLUJO DE CAJA OPERACIONAL NETO</t>
  </si>
  <si>
    <t>Inversiones</t>
  </si>
  <si>
    <t>Inversión en Capital de Trabajo</t>
  </si>
  <si>
    <t>Total de Inversiones</t>
  </si>
  <si>
    <t>Pago de Impuestos</t>
  </si>
  <si>
    <t>Gravamen del 4 x 1.000</t>
  </si>
  <si>
    <t>FLUJO DE CAJA LIBRE</t>
  </si>
  <si>
    <t>Aportes de los socios</t>
  </si>
  <si>
    <t>Crédito a solicitar</t>
  </si>
  <si>
    <t>Caja y Bancos</t>
  </si>
  <si>
    <t>Total Activo Corriente</t>
  </si>
  <si>
    <t>Construcciones</t>
  </si>
  <si>
    <t>Maquinaria y Equipo</t>
  </si>
  <si>
    <t>Muebles y Enseres</t>
  </si>
  <si>
    <t>Depreciación Acumulada</t>
  </si>
  <si>
    <t>Total Activo Fijo Neto</t>
  </si>
  <si>
    <t>Activo Diferido Neto</t>
  </si>
  <si>
    <t>Equipos de Oficina</t>
  </si>
  <si>
    <t>Balance General Proyectado</t>
  </si>
  <si>
    <t>Obligaciones Financieras</t>
  </si>
  <si>
    <t>Impuestos por pagar</t>
  </si>
  <si>
    <t>Total Pasivo Corriente</t>
  </si>
  <si>
    <t>Obligaciones de Largo Plazo</t>
  </si>
  <si>
    <t>PASIVO TOTAL</t>
  </si>
  <si>
    <t>Utilidades Ejercicios Anteriores</t>
  </si>
  <si>
    <t>Utilidades del Presente Ejercicio</t>
  </si>
  <si>
    <t>Reservas (10%  de las utiliades del ejercicio)</t>
  </si>
  <si>
    <t xml:space="preserve">RESERVAS </t>
  </si>
  <si>
    <t>PATRIMONIO TOTAL</t>
  </si>
  <si>
    <t>TOTAL PASIVO + PATRIMONIO</t>
  </si>
  <si>
    <t>Flujo de Caja Libre</t>
  </si>
  <si>
    <t>Año 0</t>
  </si>
  <si>
    <t>FLUJO ESPERADO</t>
  </si>
  <si>
    <t>Forma de Cálculo 1</t>
  </si>
  <si>
    <t>Forma de Cálculo 2</t>
  </si>
  <si>
    <t>TASA DE DESCUENTO</t>
  </si>
  <si>
    <t>TASA</t>
  </si>
  <si>
    <t>VPN</t>
  </si>
  <si>
    <t>FACTOR DE DESCUENTO</t>
  </si>
  <si>
    <t>TIR</t>
  </si>
  <si>
    <t>Efectivo Anual</t>
  </si>
  <si>
    <t>VALOR ACTUAL</t>
  </si>
  <si>
    <t>Cálculo de la Tasa Interna de Retorno TIR</t>
  </si>
  <si>
    <t>Cálculo del Valor Presente Neto VPN</t>
  </si>
  <si>
    <t>Publicidad Lanzamiento</t>
  </si>
  <si>
    <t>Equipo de oficina</t>
  </si>
  <si>
    <t>Maquinaria y equipo</t>
  </si>
  <si>
    <t>Publicidad de operación</t>
  </si>
  <si>
    <t>Costos Fijos</t>
  </si>
  <si>
    <t xml:space="preserve">Costos Variabes </t>
  </si>
  <si>
    <t xml:space="preserve">Costos Totales Unitarios </t>
  </si>
  <si>
    <t>Proyección de Unidades a Vender</t>
  </si>
  <si>
    <t>Socios</t>
  </si>
  <si>
    <t>Deuda</t>
  </si>
  <si>
    <t>Sofware contable</t>
  </si>
  <si>
    <t>DEPRECIACIÒN</t>
  </si>
  <si>
    <t>VALOR UNIDAD DE INSUMO</t>
  </si>
  <si>
    <t>COSTO ANUAL</t>
  </si>
  <si>
    <t>Total Gastos de Administración y Ventas</t>
  </si>
  <si>
    <t>RAZÓN CORRIENTE</t>
  </si>
  <si>
    <t>NIVEL DE ENDEUDAMIENTO</t>
  </si>
  <si>
    <t>ROTACIÓN DE ACTIVOS</t>
  </si>
  <si>
    <t>MARGEN BRUTO DE GANANCIA</t>
  </si>
  <si>
    <t xml:space="preserve">SERVICIOS PÚBLICOS </t>
  </si>
  <si>
    <t>Costos Indirectos de P. S Variables</t>
  </si>
  <si>
    <t>Costos Indirectos de P. S Fijos</t>
  </si>
  <si>
    <t>COSTOS DE PRESTACION SERVICIO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</si>
  <si>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</si>
  <si>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</si>
  <si>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</si>
  <si>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</si>
  <si>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</si>
  <si>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</si>
  <si>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</si>
  <si>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Otros</t>
  </si>
  <si>
    <t>Depreciación en línea recta</t>
  </si>
  <si>
    <t>Depreciaciòn Construcciones</t>
  </si>
  <si>
    <t>CONSUMO POR  unidad</t>
  </si>
  <si>
    <t xml:space="preserve">Construcciones </t>
  </si>
  <si>
    <t>Unidades proyectadas AÑO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</si>
  <si>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</si>
  <si>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</si>
  <si>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</si>
  <si>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</si>
  <si>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</si>
  <si>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</si>
  <si>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</si>
  <si>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</si>
  <si>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</si>
  <si>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</si>
  <si>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</si>
  <si>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</si>
  <si>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</si>
  <si>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</si>
  <si>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</si>
  <si>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</si>
  <si>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Ingresos Operacionales por ventas</t>
  </si>
  <si>
    <t>Relacionar margen</t>
  </si>
  <si>
    <t>Terrenos (Compra de lote o terreno para Construcción)</t>
  </si>
  <si>
    <t>Terreno</t>
  </si>
  <si>
    <t>VERIFICACIÓN DE SALDOS</t>
  </si>
  <si>
    <t>RAZONES FINANCIERAS</t>
  </si>
  <si>
    <t>MARGEN NETO DE UTILIDAD</t>
  </si>
  <si>
    <t>Incremento anual en Ventas</t>
  </si>
  <si>
    <t>Cuadro 9</t>
  </si>
  <si>
    <t>Cuadro 11</t>
  </si>
  <si>
    <t>DISTRIBUCIÓN DEPRECIACIÓN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</si>
  <si>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</si>
  <si>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</si>
  <si>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</si>
  <si>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</si>
  <si>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</si>
  <si>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</si>
  <si>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</si>
  <si>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</si>
  <si>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</si>
  <si>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</si>
  <si>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</si>
  <si>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APORTES</t>
  </si>
  <si>
    <t>Costos Indirectos Fijos</t>
  </si>
  <si>
    <t>Costos Indirectos Variables</t>
  </si>
  <si>
    <t>NO TOCAR ESTOS CUADROS</t>
  </si>
  <si>
    <t>Unidades a Vender</t>
  </si>
  <si>
    <t>Año Cero (hoy)</t>
  </si>
  <si>
    <t>Tomado de Cuadro 33</t>
  </si>
  <si>
    <t>Cuadro 28</t>
  </si>
  <si>
    <t>Cuadro 32</t>
  </si>
  <si>
    <t>Cálculo del Precio de Venta</t>
  </si>
  <si>
    <t>Cuadro 1</t>
  </si>
  <si>
    <t>Cuadro  4</t>
  </si>
  <si>
    <t>Cuadro  5</t>
  </si>
  <si>
    <t>Cuadro  6</t>
  </si>
  <si>
    <t>Impresora</t>
  </si>
  <si>
    <t xml:space="preserve"> </t>
  </si>
  <si>
    <t xml:space="preserve">Terrenos </t>
  </si>
  <si>
    <t>CANTIDAD MENSUAL REQUERIDA</t>
  </si>
  <si>
    <t>Unidades proyectadas MES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</si>
  <si>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</si>
  <si>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</si>
  <si>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</si>
  <si>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</si>
  <si>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</si>
  <si>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UTILIDAD DEL EJERCICIO</t>
  </si>
  <si>
    <t xml:space="preserve">Otros Ingresos </t>
  </si>
  <si>
    <t>UTILIDAD OPERACIONAL</t>
  </si>
  <si>
    <t>FLUJO DE CAJA DE FINANCIACIÓN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</si>
  <si>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</si>
  <si>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</si>
  <si>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</si>
  <si>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</si>
  <si>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</si>
  <si>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</si>
  <si>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</si>
  <si>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</si>
  <si>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</si>
  <si>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</si>
  <si>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NETO DE CAJA</t>
  </si>
  <si>
    <t>Flujo de caja del período</t>
  </si>
  <si>
    <t xml:space="preserve">Saldo anterior de Caja y Bancos </t>
  </si>
  <si>
    <t>SALDO FINAL DE CAJA Y BANCOS</t>
  </si>
  <si>
    <t>La verificación de saldos debe ser igual a cero</t>
  </si>
  <si>
    <t>ACTIVO TOTAL</t>
  </si>
  <si>
    <t>VALOR PRESENTE NETO</t>
  </si>
  <si>
    <t>Cálculo de la Tasa de Descuento o Tasa de Oportunidad</t>
  </si>
  <si>
    <t>Digite el número del año que tiene el último saldo negativo</t>
  </si>
  <si>
    <t>Divida la casilla del último saldo negativo entre la casilla del valor flujo de caja del siguiente año (recuerde usar paréntesis y signo negativo)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</si>
  <si>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</si>
  <si>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</si>
  <si>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</si>
  <si>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</si>
  <si>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</si>
  <si>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</si>
  <si>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Flujo Caja Anual</t>
  </si>
  <si>
    <t>PRI</t>
  </si>
  <si>
    <t>PUNTO DE EQUILIBRIO</t>
  </si>
  <si>
    <t>Dígitar el número de meses para los cuales se necesita capital</t>
  </si>
  <si>
    <t>COSTOS VARIABLES</t>
  </si>
  <si>
    <t xml:space="preserve">COSTOS TOTALES UNITARIOS 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</si>
  <si>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</si>
  <si>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</si>
  <si>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</si>
  <si>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</si>
  <si>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</si>
  <si>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</si>
  <si>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</si>
  <si>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</si>
  <si>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Computadores de mesa</t>
  </si>
  <si>
    <t>Contratación Externa (Servicios Contables y Abogado)</t>
  </si>
  <si>
    <t>Silla giratoria ergonomica</t>
  </si>
  <si>
    <t xml:space="preserve">Archivador </t>
  </si>
  <si>
    <t>Tablero acrilico sala de juntas</t>
  </si>
  <si>
    <t xml:space="preserve">Maquinarias necesarias  </t>
  </si>
  <si>
    <t xml:space="preserve">Principales </t>
  </si>
  <si>
    <t xml:space="preserve">Equipo de calidad </t>
  </si>
  <si>
    <t xml:space="preserve">Escritorio para Gerencia </t>
  </si>
  <si>
    <t>Escritorio para recepción</t>
  </si>
  <si>
    <t>Escritorio para consultorio</t>
  </si>
  <si>
    <t>Proyector Epson</t>
  </si>
  <si>
    <t>Vajilla para cafeteria</t>
  </si>
  <si>
    <t>Operario</t>
  </si>
  <si>
    <t xml:space="preserve">Materia Prima </t>
  </si>
  <si>
    <t>kg</t>
  </si>
  <si>
    <t>Contador</t>
  </si>
  <si>
    <t>*Teniendo en cuenta el tiempo a depreciar de cada ítem</t>
  </si>
  <si>
    <t>Aportes Sociales + Inversión Fondo Emprender</t>
  </si>
  <si>
    <t>Instalaciones de planta de producción y administracion</t>
  </si>
  <si>
    <t>Báscula industrial</t>
  </si>
  <si>
    <t>Carretilla manual</t>
  </si>
  <si>
    <t>Máquina trilladora</t>
  </si>
  <si>
    <t>Tostadora de café con enfriador de granos</t>
  </si>
  <si>
    <t xml:space="preserve">Extractor </t>
  </si>
  <si>
    <t>Molino industrial</t>
  </si>
  <si>
    <t>Selladora térmica</t>
  </si>
  <si>
    <t>Etiquetadora automática</t>
  </si>
  <si>
    <t>Higrómetro digital</t>
  </si>
  <si>
    <t>Estanterías metálicas</t>
  </si>
  <si>
    <t>Generador eléctrico</t>
  </si>
  <si>
    <t>Mesa de selcción</t>
  </si>
  <si>
    <t>Cupping kit (equipo de cata)</t>
  </si>
  <si>
    <t>Equipo de laboratorio</t>
  </si>
  <si>
    <t>Medidor de humedad</t>
  </si>
  <si>
    <t>Mesa con 6 sillas (comedor empleados)</t>
  </si>
  <si>
    <t>Mesa con 6 sillas (sala de juntas)</t>
  </si>
  <si>
    <t>Televisor 60 pulgadas</t>
  </si>
  <si>
    <t xml:space="preserve">Internet banda ancha </t>
  </si>
  <si>
    <t>Internet Banda ancha</t>
  </si>
  <si>
    <t>SMLMV 2024</t>
  </si>
  <si>
    <t>Auxilio de Transporte 2024</t>
  </si>
  <si>
    <t xml:space="preserve">Lider de producción </t>
  </si>
  <si>
    <t>Café especial en pergamino</t>
  </si>
  <si>
    <t>Café gourmet en pergamino</t>
  </si>
  <si>
    <t xml:space="preserve">Gerente </t>
  </si>
  <si>
    <t xml:space="preserve"> SST </t>
  </si>
  <si>
    <t>Lider comercial</t>
  </si>
  <si>
    <t>Lider administrativo</t>
  </si>
  <si>
    <t>Empaque</t>
  </si>
  <si>
    <t>especial</t>
  </si>
  <si>
    <t>gourmet</t>
  </si>
  <si>
    <t>COSTO POR UNIDAD Especial</t>
  </si>
  <si>
    <t>COSTO POR UNIDAD Gourmet</t>
  </si>
  <si>
    <t>Calculo Tasa de oportunidad del mercado</t>
  </si>
  <si>
    <t>DTF</t>
  </si>
  <si>
    <t>Riesgo</t>
  </si>
  <si>
    <t>Tasa de descuento o Tasa de oportunidad</t>
  </si>
  <si>
    <t>Aumento del precio de venta anual de 5%</t>
  </si>
  <si>
    <t>Café especial</t>
  </si>
  <si>
    <t>Café gourmet</t>
  </si>
  <si>
    <t>Escenario pesimista</t>
  </si>
  <si>
    <t>Escenario optimista</t>
  </si>
  <si>
    <t>Escenario probable</t>
  </si>
  <si>
    <t>Logistica y transporte</t>
  </si>
  <si>
    <t>Incremento Salario minimo</t>
  </si>
  <si>
    <t>Incremento de MP por factoes como inflacion</t>
  </si>
  <si>
    <t xml:space="preserve">Juego de mesa con 4 sillas </t>
  </si>
  <si>
    <t>Estanteria</t>
  </si>
  <si>
    <t>Constitución empresarial</t>
  </si>
  <si>
    <t>Pgina web</t>
  </si>
  <si>
    <t xml:space="preserve">Aportes Sociales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</si>
</sst>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_ ;_ &quot;$&quot;\ * \-#,##0_ ;_ &quot;$&quot;\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#,##0.0000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00_-;\-[$$-240A]\ * #,##0.0000_-;_-[$$-240A]\ * &quot;-&quot;????_-;_-@_-"/>
    <numFmt numFmtId="180" formatCode="_-[$$-240A]\ * #,##0.00_-;\-[$$-240A]\ * #,##0.00_-;_-[$$-240A]\ * &quot;-&quot;??_-;_-@_-"/>
    <numFmt numFmtId="181" formatCode="_-&quot;$&quot;\ * #,##0_-;\-&quot;$&quot;\ * #,##0_-;_-&quot;$&quot;\ * &quot;-&quot;??_-;_-@_-"/>
  </numFmts>
  <fonts count="31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9.5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6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90">
    <xf numFmtId="0" fontId="0" fillId="0" borderId="0" xfId="0"/>
    <xf numFmtId="171" fontId="5" fillId="2" borderId="1" xfId="0" applyNumberFormat="1" applyFont="1" applyFill="1" applyBorder="1"/>
    <xf numFmtId="178" fontId="0" fillId="0" borderId="1" xfId="0" applyNumberFormat="1" applyBorder="1"/>
    <xf numFmtId="0" fontId="16" fillId="3" borderId="3" xfId="0" applyFont="1" applyFill="1" applyBorder="1" applyAlignment="1">
      <alignment horizontal="center"/>
    </xf>
    <xf numFmtId="1" fontId="16" fillId="3" borderId="1" xfId="0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171" fontId="5" fillId="0" borderId="0" xfId="0" applyNumberFormat="1" applyFont="1"/>
    <xf numFmtId="0" fontId="6" fillId="0" borderId="0" xfId="0" applyFont="1" applyAlignment="1">
      <alignment horizontal="center" vertical="top" wrapText="1"/>
    </xf>
    <xf numFmtId="169" fontId="6" fillId="0" borderId="0" xfId="2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/>
    <xf numFmtId="165" fontId="5" fillId="0" borderId="0" xfId="0" applyNumberFormat="1" applyFont="1"/>
    <xf numFmtId="0" fontId="5" fillId="0" borderId="2" xfId="0" applyFont="1" applyBorder="1" applyAlignment="1">
      <alignment horizontal="justify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/>
    <xf numFmtId="0" fontId="5" fillId="4" borderId="2" xfId="0" applyFont="1" applyFill="1" applyBorder="1" applyAlignment="1">
      <alignment horizontal="justify" wrapText="1"/>
    </xf>
    <xf numFmtId="171" fontId="5" fillId="0" borderId="1" xfId="0" applyNumberFormat="1" applyFont="1" applyBorder="1"/>
    <xf numFmtId="3" fontId="6" fillId="5" borderId="1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71" fontId="5" fillId="0" borderId="3" xfId="0" applyNumberFormat="1" applyFont="1" applyBorder="1"/>
    <xf numFmtId="0" fontId="5" fillId="0" borderId="2" xfId="0" applyFont="1" applyBorder="1" applyAlignment="1">
      <alignment horizontal="left" wrapText="1"/>
    </xf>
    <xf numFmtId="0" fontId="5" fillId="4" borderId="0" xfId="0" applyFont="1" applyFill="1"/>
    <xf numFmtId="0" fontId="5" fillId="0" borderId="0" xfId="0" applyFont="1" applyAlignment="1">
      <alignment horizontal="justify" wrapText="1"/>
    </xf>
    <xf numFmtId="0" fontId="6" fillId="5" borderId="1" xfId="0" applyFont="1" applyFill="1" applyBorder="1" applyAlignment="1">
      <alignment horizontal="justify" wrapText="1"/>
    </xf>
    <xf numFmtId="3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6" fillId="0" borderId="1" xfId="0" applyFont="1" applyBorder="1"/>
    <xf numFmtId="3" fontId="6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8" fillId="0" borderId="0" xfId="0" applyNumberFormat="1" applyFont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171" fontId="5" fillId="6" borderId="7" xfId="0" applyNumberFormat="1" applyFont="1" applyFill="1" applyBorder="1"/>
    <xf numFmtId="0" fontId="5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171" fontId="5" fillId="6" borderId="1" xfId="0" applyNumberFormat="1" applyFont="1" applyFill="1" applyBorder="1"/>
    <xf numFmtId="172" fontId="5" fillId="6" borderId="5" xfId="0" applyNumberFormat="1" applyFont="1" applyFill="1" applyBorder="1"/>
    <xf numFmtId="0" fontId="5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172" fontId="5" fillId="0" borderId="6" xfId="0" applyNumberFormat="1" applyFont="1" applyBorder="1"/>
    <xf numFmtId="171" fontId="5" fillId="6" borderId="13" xfId="0" applyNumberFormat="1" applyFont="1" applyFill="1" applyBorder="1"/>
    <xf numFmtId="0" fontId="5" fillId="0" borderId="6" xfId="0" applyFont="1" applyBorder="1" applyAlignment="1">
      <alignment horizontal="left" wrapText="1"/>
    </xf>
    <xf numFmtId="171" fontId="6" fillId="6" borderId="13" xfId="0" applyNumberFormat="1" applyFont="1" applyFill="1" applyBorder="1"/>
    <xf numFmtId="176" fontId="0" fillId="0" borderId="0" xfId="0" applyNumberFormat="1"/>
    <xf numFmtId="0" fontId="5" fillId="0" borderId="2" xfId="0" applyFont="1" applyBorder="1" applyAlignment="1">
      <alignment wrapText="1"/>
    </xf>
    <xf numFmtId="172" fontId="5" fillId="6" borderId="0" xfId="0" applyNumberFormat="1" applyFont="1" applyFill="1"/>
    <xf numFmtId="171" fontId="6" fillId="6" borderId="1" xfId="0" applyNumberFormat="1" applyFont="1" applyFill="1" applyBorder="1"/>
    <xf numFmtId="0" fontId="7" fillId="0" borderId="0" xfId="0" applyFont="1"/>
    <xf numFmtId="0" fontId="6" fillId="7" borderId="0" xfId="0" applyFont="1" applyFill="1"/>
    <xf numFmtId="3" fontId="6" fillId="0" borderId="1" xfId="0" applyNumberFormat="1" applyFont="1" applyBorder="1"/>
    <xf numFmtId="3" fontId="5" fillId="0" borderId="0" xfId="0" applyNumberFormat="1" applyFont="1" applyAlignment="1">
      <alignment horizontal="center"/>
    </xf>
    <xf numFmtId="0" fontId="6" fillId="8" borderId="7" xfId="0" applyFont="1" applyFill="1" applyBorder="1" applyAlignment="1">
      <alignment horizontal="center"/>
    </xf>
    <xf numFmtId="3" fontId="6" fillId="8" borderId="13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6" fillId="7" borderId="1" xfId="0" applyNumberFormat="1" applyFont="1" applyFill="1" applyBorder="1" applyAlignment="1">
      <alignment horizontal="center"/>
    </xf>
    <xf numFmtId="9" fontId="17" fillId="0" borderId="0" xfId="0" applyNumberFormat="1" applyFont="1"/>
    <xf numFmtId="0" fontId="6" fillId="4" borderId="0" xfId="0" applyFont="1" applyFill="1"/>
    <xf numFmtId="0" fontId="6" fillId="9" borderId="7" xfId="0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171" fontId="6" fillId="9" borderId="1" xfId="0" applyNumberFormat="1" applyFont="1" applyFill="1" applyBorder="1"/>
    <xf numFmtId="0" fontId="5" fillId="4" borderId="9" xfId="0" applyFont="1" applyFill="1" applyBorder="1" applyAlignment="1">
      <alignment horizontal="justify" wrapText="1"/>
    </xf>
    <xf numFmtId="9" fontId="5" fillId="4" borderId="10" xfId="0" applyNumberFormat="1" applyFont="1" applyFill="1" applyBorder="1" applyAlignment="1">
      <alignment horizontal="center"/>
    </xf>
    <xf numFmtId="3" fontId="5" fillId="4" borderId="10" xfId="5" applyNumberFormat="1" applyFont="1" applyFill="1" applyBorder="1" applyAlignment="1" applyProtection="1">
      <alignment horizontal="center"/>
    </xf>
    <xf numFmtId="3" fontId="5" fillId="4" borderId="5" xfId="5" applyNumberFormat="1" applyFont="1" applyFill="1" applyBorder="1" applyAlignment="1" applyProtection="1">
      <alignment horizontal="center"/>
    </xf>
    <xf numFmtId="0" fontId="6" fillId="9" borderId="2" xfId="0" applyFont="1" applyFill="1" applyBorder="1"/>
    <xf numFmtId="0" fontId="5" fillId="9" borderId="5" xfId="0" applyFont="1" applyFill="1" applyBorder="1" applyAlignment="1">
      <alignment horizontal="center"/>
    </xf>
    <xf numFmtId="171" fontId="6" fillId="9" borderId="3" xfId="0" applyNumberFormat="1" applyFont="1" applyFill="1" applyBorder="1"/>
    <xf numFmtId="0" fontId="6" fillId="0" borderId="0" xfId="0" applyFont="1" applyAlignment="1">
      <alignment horizontal="left"/>
    </xf>
    <xf numFmtId="0" fontId="5" fillId="9" borderId="5" xfId="0" applyFont="1" applyFill="1" applyBorder="1"/>
    <xf numFmtId="9" fontId="5" fillId="4" borderId="5" xfId="0" applyNumberFormat="1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9" borderId="2" xfId="0" applyFont="1" applyFill="1" applyBorder="1" applyAlignment="1">
      <alignment horizontal="justify" wrapText="1"/>
    </xf>
    <xf numFmtId="0" fontId="5" fillId="9" borderId="3" xfId="0" applyFont="1" applyFill="1" applyBorder="1"/>
    <xf numFmtId="0" fontId="5" fillId="4" borderId="2" xfId="0" applyFont="1" applyFill="1" applyBorder="1"/>
    <xf numFmtId="0" fontId="5" fillId="4" borderId="10" xfId="0" applyFont="1" applyFill="1" applyBorder="1" applyAlignment="1">
      <alignment horizontal="center"/>
    </xf>
    <xf numFmtId="3" fontId="5" fillId="4" borderId="10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3" fontId="5" fillId="4" borderId="5" xfId="0" applyNumberFormat="1" applyFont="1" applyFill="1" applyBorder="1"/>
    <xf numFmtId="0" fontId="5" fillId="4" borderId="6" xfId="0" applyFont="1" applyFill="1" applyBorder="1" applyAlignment="1">
      <alignment horizontal="center"/>
    </xf>
    <xf numFmtId="3" fontId="5" fillId="4" borderId="0" xfId="0" applyNumberFormat="1" applyFont="1" applyFill="1"/>
    <xf numFmtId="0" fontId="5" fillId="7" borderId="0" xfId="0" applyFont="1" applyFill="1"/>
    <xf numFmtId="9" fontId="5" fillId="4" borderId="5" xfId="0" applyNumberFormat="1" applyFont="1" applyFill="1" applyBorder="1"/>
    <xf numFmtId="0" fontId="5" fillId="4" borderId="3" xfId="0" applyFont="1" applyFill="1" applyBorder="1"/>
    <xf numFmtId="0" fontId="6" fillId="9" borderId="5" xfId="0" applyFont="1" applyFill="1" applyBorder="1"/>
    <xf numFmtId="0" fontId="6" fillId="9" borderId="3" xfId="0" applyFont="1" applyFill="1" applyBorder="1"/>
    <xf numFmtId="0" fontId="5" fillId="10" borderId="0" xfId="0" applyFont="1" applyFill="1"/>
    <xf numFmtId="9" fontId="5" fillId="4" borderId="6" xfId="0" applyNumberFormat="1" applyFont="1" applyFill="1" applyBorder="1"/>
    <xf numFmtId="0" fontId="5" fillId="4" borderId="6" xfId="0" applyFont="1" applyFill="1" applyBorder="1"/>
    <xf numFmtId="0" fontId="2" fillId="0" borderId="0" xfId="0" applyFont="1"/>
    <xf numFmtId="0" fontId="5" fillId="0" borderId="0" xfId="0" applyFont="1" applyAlignment="1">
      <alignment horizontal="center"/>
    </xf>
    <xf numFmtId="171" fontId="0" fillId="0" borderId="0" xfId="0" applyNumberFormat="1"/>
    <xf numFmtId="0" fontId="5" fillId="0" borderId="6" xfId="0" applyFont="1" applyBorder="1" applyAlignment="1">
      <alignment horizontal="center"/>
    </xf>
    <xf numFmtId="3" fontId="6" fillId="9" borderId="13" xfId="0" applyNumberFormat="1" applyFont="1" applyFill="1" applyBorder="1" applyAlignment="1">
      <alignment horizontal="center"/>
    </xf>
    <xf numFmtId="171" fontId="2" fillId="0" borderId="0" xfId="0" applyNumberFormat="1" applyFont="1"/>
    <xf numFmtId="0" fontId="5" fillId="0" borderId="4" xfId="0" applyFont="1" applyBorder="1"/>
    <xf numFmtId="0" fontId="5" fillId="0" borderId="14" xfId="0" applyFont="1" applyBorder="1"/>
    <xf numFmtId="0" fontId="5" fillId="4" borderId="9" xfId="0" applyFont="1" applyFill="1" applyBorder="1"/>
    <xf numFmtId="0" fontId="7" fillId="4" borderId="10" xfId="0" applyFont="1" applyFill="1" applyBorder="1" applyAlignment="1">
      <alignment horizontal="center"/>
    </xf>
    <xf numFmtId="3" fontId="7" fillId="4" borderId="4" xfId="0" applyNumberFormat="1" applyFont="1" applyFill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5" fillId="4" borderId="12" xfId="0" applyFont="1" applyFill="1" applyBorder="1"/>
    <xf numFmtId="0" fontId="7" fillId="4" borderId="6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0" fontId="12" fillId="9" borderId="2" xfId="0" applyFont="1" applyFill="1" applyBorder="1"/>
    <xf numFmtId="0" fontId="12" fillId="9" borderId="5" xfId="0" applyFont="1" applyFill="1" applyBorder="1"/>
    <xf numFmtId="0" fontId="12" fillId="9" borderId="3" xfId="0" applyFont="1" applyFill="1" applyBorder="1"/>
    <xf numFmtId="3" fontId="7" fillId="0" borderId="3" xfId="0" applyNumberFormat="1" applyFont="1" applyBorder="1" applyAlignment="1">
      <alignment horizontal="center"/>
    </xf>
    <xf numFmtId="3" fontId="13" fillId="9" borderId="3" xfId="0" applyNumberFormat="1" applyFont="1" applyFill="1" applyBorder="1" applyAlignment="1">
      <alignment horizontal="center"/>
    </xf>
    <xf numFmtId="171" fontId="5" fillId="9" borderId="1" xfId="0" applyNumberFormat="1" applyFont="1" applyFill="1" applyBorder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13" fillId="9" borderId="5" xfId="0" applyFont="1" applyFill="1" applyBorder="1" applyAlignment="1">
      <alignment horizontal="center"/>
    </xf>
    <xf numFmtId="3" fontId="13" fillId="9" borderId="5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5" fillId="4" borderId="5" xfId="0" applyFont="1" applyFill="1" applyBorder="1"/>
    <xf numFmtId="0" fontId="5" fillId="4" borderId="14" xfId="0" applyFont="1" applyFill="1" applyBorder="1"/>
    <xf numFmtId="3" fontId="6" fillId="8" borderId="8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165" fontId="5" fillId="0" borderId="1" xfId="0" applyNumberFormat="1" applyFont="1" applyBorder="1"/>
    <xf numFmtId="0" fontId="6" fillId="9" borderId="5" xfId="0" applyFont="1" applyFill="1" applyBorder="1" applyAlignment="1">
      <alignment horizontal="center"/>
    </xf>
    <xf numFmtId="165" fontId="6" fillId="9" borderId="1" xfId="0" applyNumberFormat="1" applyFont="1" applyFill="1" applyBorder="1"/>
    <xf numFmtId="0" fontId="6" fillId="9" borderId="12" xfId="0" applyFont="1" applyFill="1" applyBorder="1"/>
    <xf numFmtId="0" fontId="6" fillId="9" borderId="0" xfId="0" applyFont="1" applyFill="1" applyAlignment="1">
      <alignment horizontal="center"/>
    </xf>
    <xf numFmtId="0" fontId="6" fillId="0" borderId="2" xfId="0" applyFont="1" applyBorder="1"/>
    <xf numFmtId="0" fontId="6" fillId="0" borderId="5" xfId="0" applyFont="1" applyBorder="1"/>
    <xf numFmtId="0" fontId="6" fillId="0" borderId="3" xfId="0" applyFont="1" applyBorder="1"/>
    <xf numFmtId="0" fontId="5" fillId="0" borderId="5" xfId="0" applyFont="1" applyBorder="1"/>
    <xf numFmtId="3" fontId="5" fillId="0" borderId="5" xfId="0" applyNumberFormat="1" applyFont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3" fontId="5" fillId="0" borderId="10" xfId="0" applyNumberFormat="1" applyFont="1" applyBorder="1" applyAlignment="1">
      <alignment horizontal="center"/>
    </xf>
    <xf numFmtId="0" fontId="5" fillId="0" borderId="12" xfId="0" applyFont="1" applyBorder="1"/>
    <xf numFmtId="0" fontId="5" fillId="0" borderId="6" xfId="0" applyFont="1" applyBorder="1"/>
    <xf numFmtId="171" fontId="6" fillId="9" borderId="14" xfId="0" applyNumberFormat="1" applyFont="1" applyFill="1" applyBorder="1"/>
    <xf numFmtId="171" fontId="6" fillId="9" borderId="13" xfId="0" applyNumberFormat="1" applyFont="1" applyFill="1" applyBorder="1"/>
    <xf numFmtId="171" fontId="19" fillId="0" borderId="0" xfId="0" applyNumberFormat="1" applyFont="1"/>
    <xf numFmtId="0" fontId="6" fillId="8" borderId="9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3" fontId="6" fillId="8" borderId="12" xfId="0" applyNumberFormat="1" applyFont="1" applyFill="1" applyBorder="1" applyAlignment="1">
      <alignment horizontal="center"/>
    </xf>
    <xf numFmtId="3" fontId="6" fillId="8" borderId="6" xfId="0" applyNumberFormat="1" applyFont="1" applyFill="1" applyBorder="1" applyAlignment="1">
      <alignment horizontal="center"/>
    </xf>
    <xf numFmtId="3" fontId="6" fillId="8" borderId="14" xfId="0" applyNumberFormat="1" applyFont="1" applyFill="1" applyBorder="1" applyAlignment="1">
      <alignment horizontal="center"/>
    </xf>
    <xf numFmtId="2" fontId="5" fillId="7" borderId="13" xfId="0" applyNumberFormat="1" applyFont="1" applyFill="1" applyBorder="1" applyAlignment="1">
      <alignment horizontal="center"/>
    </xf>
    <xf numFmtId="2" fontId="5" fillId="4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8" borderId="9" xfId="0" applyNumberFormat="1" applyFont="1" applyFill="1" applyBorder="1" applyAlignment="1">
      <alignment horizontal="center"/>
    </xf>
    <xf numFmtId="2" fontId="6" fillId="8" borderId="7" xfId="0" applyNumberFormat="1" applyFont="1" applyFill="1" applyBorder="1" applyAlignment="1">
      <alignment horizontal="center"/>
    </xf>
    <xf numFmtId="2" fontId="6" fillId="8" borderId="10" xfId="0" applyNumberFormat="1" applyFont="1" applyFill="1" applyBorder="1" applyAlignment="1">
      <alignment horizontal="center"/>
    </xf>
    <xf numFmtId="2" fontId="6" fillId="8" borderId="4" xfId="0" applyNumberFormat="1" applyFont="1" applyFill="1" applyBorder="1" applyAlignment="1">
      <alignment horizontal="center"/>
    </xf>
    <xf numFmtId="1" fontId="6" fillId="8" borderId="12" xfId="0" applyNumberFormat="1" applyFont="1" applyFill="1" applyBorder="1" applyAlignment="1">
      <alignment horizontal="center"/>
    </xf>
    <xf numFmtId="1" fontId="6" fillId="8" borderId="13" xfId="0" applyNumberFormat="1" applyFont="1" applyFill="1" applyBorder="1" applyAlignment="1">
      <alignment horizontal="center"/>
    </xf>
    <xf numFmtId="1" fontId="6" fillId="8" borderId="6" xfId="0" applyNumberFormat="1" applyFont="1" applyFill="1" applyBorder="1" applyAlignment="1">
      <alignment horizontal="center"/>
    </xf>
    <xf numFmtId="1" fontId="6" fillId="8" borderId="14" xfId="0" applyNumberFormat="1" applyFont="1" applyFill="1" applyBorder="1" applyAlignment="1">
      <alignment horizontal="center"/>
    </xf>
    <xf numFmtId="171" fontId="5" fillId="7" borderId="13" xfId="0" applyNumberFormat="1" applyFont="1" applyFill="1" applyBorder="1"/>
    <xf numFmtId="171" fontId="5" fillId="4" borderId="0" xfId="0" applyNumberFormat="1" applyFont="1" applyFill="1"/>
    <xf numFmtId="1" fontId="6" fillId="8" borderId="9" xfId="0" applyNumberFormat="1" applyFont="1" applyFill="1" applyBorder="1" applyAlignment="1">
      <alignment horizontal="center"/>
    </xf>
    <xf numFmtId="1" fontId="6" fillId="8" borderId="7" xfId="0" applyNumberFormat="1" applyFont="1" applyFill="1" applyBorder="1" applyAlignment="1">
      <alignment horizontal="center"/>
    </xf>
    <xf numFmtId="1" fontId="6" fillId="8" borderId="10" xfId="0" applyNumberFormat="1" applyFont="1" applyFill="1" applyBorder="1" applyAlignment="1">
      <alignment horizontal="center"/>
    </xf>
    <xf numFmtId="1" fontId="6" fillId="8" borderId="4" xfId="0" applyNumberFormat="1" applyFont="1" applyFill="1" applyBorder="1" applyAlignment="1">
      <alignment horizontal="center"/>
    </xf>
    <xf numFmtId="10" fontId="5" fillId="7" borderId="13" xfId="5" applyNumberFormat="1" applyFont="1" applyFill="1" applyBorder="1" applyAlignment="1" applyProtection="1">
      <alignment horizontal="center"/>
    </xf>
    <xf numFmtId="9" fontId="5" fillId="0" borderId="0" xfId="5" applyFont="1" applyBorder="1" applyAlignment="1" applyProtection="1">
      <alignment horizontal="center"/>
    </xf>
    <xf numFmtId="2" fontId="5" fillId="7" borderId="13" xfId="5" applyNumberFormat="1" applyFont="1" applyFill="1" applyBorder="1" applyAlignment="1" applyProtection="1">
      <alignment horizontal="center"/>
    </xf>
    <xf numFmtId="2" fontId="5" fillId="4" borderId="0" xfId="5" applyNumberFormat="1" applyFont="1" applyFill="1" applyBorder="1" applyAlignment="1" applyProtection="1">
      <alignment horizontal="center"/>
    </xf>
    <xf numFmtId="2" fontId="5" fillId="0" borderId="0" xfId="5" applyNumberFormat="1" applyFont="1" applyFill="1" applyBorder="1" applyAlignment="1" applyProtection="1">
      <alignment horizontal="center"/>
    </xf>
    <xf numFmtId="9" fontId="5" fillId="4" borderId="0" xfId="5" applyFont="1" applyFill="1" applyBorder="1" applyAlignment="1" applyProtection="1">
      <alignment horizontal="center"/>
    </xf>
    <xf numFmtId="10" fontId="5" fillId="7" borderId="12" xfId="5" applyNumberFormat="1" applyFont="1" applyFill="1" applyBorder="1" applyAlignment="1" applyProtection="1">
      <alignment horizontal="center"/>
    </xf>
    <xf numFmtId="0" fontId="6" fillId="11" borderId="7" xfId="0" applyFont="1" applyFill="1" applyBorder="1" applyAlignment="1">
      <alignment horizontal="center"/>
    </xf>
    <xf numFmtId="3" fontId="6" fillId="11" borderId="8" xfId="0" applyNumberFormat="1" applyFont="1" applyFill="1" applyBorder="1" applyAlignment="1">
      <alignment horizontal="center"/>
    </xf>
    <xf numFmtId="171" fontId="5" fillId="12" borderId="1" xfId="0" applyNumberFormat="1" applyFont="1" applyFill="1" applyBorder="1"/>
    <xf numFmtId="171" fontId="6" fillId="3" borderId="1" xfId="0" applyNumberFormat="1" applyFont="1" applyFill="1" applyBorder="1"/>
    <xf numFmtId="0" fontId="6" fillId="12" borderId="2" xfId="0" applyFont="1" applyFill="1" applyBorder="1"/>
    <xf numFmtId="0" fontId="6" fillId="12" borderId="5" xfId="0" applyFont="1" applyFill="1" applyBorder="1"/>
    <xf numFmtId="0" fontId="6" fillId="12" borderId="3" xfId="0" applyFont="1" applyFill="1" applyBorder="1"/>
    <xf numFmtId="171" fontId="6" fillId="12" borderId="1" xfId="0" applyNumberFormat="1" applyFont="1" applyFill="1" applyBorder="1"/>
    <xf numFmtId="0" fontId="5" fillId="4" borderId="15" xfId="0" applyFont="1" applyFill="1" applyBorder="1"/>
    <xf numFmtId="0" fontId="6" fillId="3" borderId="2" xfId="0" applyFont="1" applyFill="1" applyBorder="1"/>
    <xf numFmtId="0" fontId="6" fillId="3" borderId="5" xfId="0" applyFont="1" applyFill="1" applyBorder="1"/>
    <xf numFmtId="0" fontId="6" fillId="3" borderId="3" xfId="0" applyFont="1" applyFill="1" applyBorder="1"/>
    <xf numFmtId="0" fontId="5" fillId="3" borderId="3" xfId="0" applyFont="1" applyFill="1" applyBorder="1"/>
    <xf numFmtId="3" fontId="6" fillId="3" borderId="3" xfId="0" applyNumberFormat="1" applyFont="1" applyFill="1" applyBorder="1" applyAlignment="1">
      <alignment horizontal="center"/>
    </xf>
    <xf numFmtId="0" fontId="5" fillId="3" borderId="0" xfId="0" applyFont="1" applyFill="1"/>
    <xf numFmtId="0" fontId="5" fillId="3" borderId="15" xfId="0" applyFont="1" applyFill="1" applyBorder="1"/>
    <xf numFmtId="171" fontId="5" fillId="3" borderId="1" xfId="0" applyNumberFormat="1" applyFont="1" applyFill="1" applyBorder="1"/>
    <xf numFmtId="0" fontId="5" fillId="3" borderId="0" xfId="0" applyFont="1" applyFill="1" applyAlignment="1">
      <alignment horizontal="center"/>
    </xf>
    <xf numFmtId="3" fontId="5" fillId="3" borderId="0" xfId="0" applyNumberFormat="1" applyFont="1" applyFill="1" applyAlignment="1">
      <alignment horizontal="center"/>
    </xf>
    <xf numFmtId="171" fontId="5" fillId="3" borderId="0" xfId="0" applyNumberFormat="1" applyFont="1" applyFill="1"/>
    <xf numFmtId="0" fontId="6" fillId="3" borderId="5" xfId="0" applyFont="1" applyFill="1" applyBorder="1" applyAlignment="1">
      <alignment horizontal="center"/>
    </xf>
    <xf numFmtId="3" fontId="6" fillId="3" borderId="5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6" fillId="3" borderId="1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171" fontId="5" fillId="12" borderId="3" xfId="0" applyNumberFormat="1" applyFont="1" applyFill="1" applyBorder="1"/>
    <xf numFmtId="10" fontId="5" fillId="12" borderId="1" xfId="0" applyNumberFormat="1" applyFont="1" applyFill="1" applyBorder="1" applyAlignment="1">
      <alignment horizontal="center"/>
    </xf>
    <xf numFmtId="173" fontId="5" fillId="12" borderId="1" xfId="0" applyNumberFormat="1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16" fillId="13" borderId="0" xfId="0" applyFont="1" applyFill="1"/>
    <xf numFmtId="0" fontId="0" fillId="13" borderId="0" xfId="0" applyFill="1"/>
    <xf numFmtId="0" fontId="20" fillId="0" borderId="0" xfId="0" applyFont="1"/>
    <xf numFmtId="166" fontId="16" fillId="0" borderId="1" xfId="4" applyFont="1" applyFill="1" applyBorder="1" applyAlignment="1" applyProtection="1">
      <alignment horizontal="center" vertical="center"/>
    </xf>
    <xf numFmtId="166" fontId="16" fillId="0" borderId="1" xfId="4" applyFont="1" applyFill="1" applyBorder="1" applyAlignment="1" applyProtection="1">
      <alignment horizontal="center"/>
    </xf>
    <xf numFmtId="166" fontId="16" fillId="0" borderId="3" xfId="4" applyFont="1" applyFill="1" applyBorder="1" applyAlignment="1" applyProtection="1">
      <alignment horizontal="center"/>
    </xf>
    <xf numFmtId="166" fontId="0" fillId="0" borderId="1" xfId="4" applyFont="1" applyFill="1" applyBorder="1" applyAlignment="1" applyProtection="1">
      <alignment horizontal="center" vertical="center"/>
    </xf>
    <xf numFmtId="178" fontId="21" fillId="0" borderId="1" xfId="0" applyNumberFormat="1" applyFont="1" applyBorder="1" applyAlignment="1">
      <alignment vertical="center"/>
    </xf>
    <xf numFmtId="178" fontId="0" fillId="0" borderId="0" xfId="0" applyNumberFormat="1"/>
    <xf numFmtId="166" fontId="5" fillId="0" borderId="0" xfId="4" applyFont="1" applyFill="1" applyBorder="1" applyAlignment="1" applyProtection="1">
      <alignment horizontal="center" vertical="center"/>
    </xf>
    <xf numFmtId="1" fontId="6" fillId="11" borderId="1" xfId="0" applyNumberFormat="1" applyFont="1" applyFill="1" applyBorder="1" applyAlignment="1">
      <alignment horizontal="center"/>
    </xf>
    <xf numFmtId="178" fontId="5" fillId="0" borderId="1" xfId="0" applyNumberFormat="1" applyFont="1" applyBorder="1"/>
    <xf numFmtId="178" fontId="6" fillId="11" borderId="1" xfId="0" applyNumberFormat="1" applyFont="1" applyFill="1" applyBorder="1"/>
    <xf numFmtId="0" fontId="17" fillId="14" borderId="0" xfId="0" applyFont="1" applyFill="1"/>
    <xf numFmtId="172" fontId="5" fillId="0" borderId="1" xfId="0" applyNumberFormat="1" applyFont="1" applyBorder="1"/>
    <xf numFmtId="164" fontId="5" fillId="0" borderId="1" xfId="0" applyNumberFormat="1" applyFont="1" applyBorder="1"/>
    <xf numFmtId="177" fontId="5" fillId="0" borderId="0" xfId="0" applyNumberFormat="1" applyFont="1"/>
    <xf numFmtId="0" fontId="6" fillId="9" borderId="3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/>
    </xf>
    <xf numFmtId="0" fontId="6" fillId="11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5" fillId="0" borderId="1" xfId="0" applyFont="1" applyBorder="1" applyAlignment="1">
      <alignment vertical="top" wrapText="1"/>
    </xf>
    <xf numFmtId="165" fontId="2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justify" vertical="top" wrapText="1"/>
    </xf>
    <xf numFmtId="165" fontId="5" fillId="0" borderId="1" xfId="2" applyNumberFormat="1" applyFont="1" applyFill="1" applyBorder="1" applyAlignment="1" applyProtection="1">
      <alignment horizontal="right" vertical="top" wrapText="1"/>
    </xf>
    <xf numFmtId="10" fontId="5" fillId="0" borderId="2" xfId="5" applyNumberFormat="1" applyFont="1" applyBorder="1" applyAlignment="1" applyProtection="1">
      <alignment horizontal="center"/>
    </xf>
    <xf numFmtId="165" fontId="5" fillId="0" borderId="2" xfId="2" applyNumberFormat="1" applyFont="1" applyFill="1" applyBorder="1" applyAlignment="1" applyProtection="1">
      <alignment horizontal="center" vertical="top" wrapText="1"/>
    </xf>
    <xf numFmtId="10" fontId="5" fillId="0" borderId="0" xfId="0" applyNumberFormat="1" applyFont="1"/>
    <xf numFmtId="0" fontId="6" fillId="0" borderId="0" xfId="0" applyFont="1" applyAlignment="1">
      <alignment horizontal="justify" wrapText="1"/>
    </xf>
    <xf numFmtId="9" fontId="5" fillId="0" borderId="1" xfId="5" applyFont="1" applyBorder="1" applyAlignment="1" applyProtection="1">
      <alignment horizontal="center"/>
    </xf>
    <xf numFmtId="0" fontId="5" fillId="0" borderId="0" xfId="0" applyFont="1" applyAlignment="1">
      <alignment vertical="center" wrapText="1"/>
    </xf>
    <xf numFmtId="9" fontId="5" fillId="0" borderId="1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174" fontId="5" fillId="0" borderId="0" xfId="0" applyNumberFormat="1" applyFont="1"/>
    <xf numFmtId="3" fontId="6" fillId="0" borderId="1" xfId="0" applyNumberFormat="1" applyFont="1" applyBorder="1" applyAlignment="1">
      <alignment horizontal="center"/>
    </xf>
    <xf numFmtId="1" fontId="17" fillId="0" borderId="0" xfId="0" applyNumberFormat="1" applyFont="1"/>
    <xf numFmtId="176" fontId="5" fillId="0" borderId="0" xfId="0" applyNumberFormat="1" applyFont="1"/>
    <xf numFmtId="1" fontId="5" fillId="0" borderId="0" xfId="0" applyNumberFormat="1" applyFont="1"/>
    <xf numFmtId="9" fontId="5" fillId="0" borderId="5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justify" wrapText="1"/>
    </xf>
    <xf numFmtId="9" fontId="5" fillId="0" borderId="10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justify" wrapText="1"/>
    </xf>
    <xf numFmtId="0" fontId="23" fillId="0" borderId="0" xfId="0" applyFont="1"/>
    <xf numFmtId="9" fontId="5" fillId="0" borderId="0" xfId="0" applyNumberFormat="1" applyFont="1" applyAlignment="1">
      <alignment horizontal="center" wrapText="1"/>
    </xf>
    <xf numFmtId="171" fontId="5" fillId="0" borderId="14" xfId="0" applyNumberFormat="1" applyFont="1" applyBorder="1"/>
    <xf numFmtId="0" fontId="24" fillId="0" borderId="0" xfId="0" applyFont="1" applyAlignment="1">
      <alignment horizontal="left"/>
    </xf>
    <xf numFmtId="3" fontId="24" fillId="0" borderId="0" xfId="0" applyNumberFormat="1" applyFont="1" applyAlignment="1">
      <alignment horizontal="right"/>
    </xf>
    <xf numFmtId="0" fontId="5" fillId="0" borderId="16" xfId="0" applyFont="1" applyBorder="1" applyAlignment="1">
      <alignment horizontal="center"/>
    </xf>
    <xf numFmtId="2" fontId="5" fillId="0" borderId="3" xfId="0" applyNumberFormat="1" applyFont="1" applyBorder="1"/>
    <xf numFmtId="10" fontId="5" fillId="0" borderId="3" xfId="5" applyNumberFormat="1" applyFont="1" applyFill="1" applyBorder="1" applyProtection="1"/>
    <xf numFmtId="10" fontId="5" fillId="0" borderId="1" xfId="0" applyNumberFormat="1" applyFont="1" applyBorder="1" applyAlignment="1">
      <alignment horizontal="center"/>
    </xf>
    <xf numFmtId="0" fontId="0" fillId="13" borderId="3" xfId="0" applyFill="1" applyBorder="1" applyAlignment="1">
      <alignment horizontal="center"/>
    </xf>
    <xf numFmtId="171" fontId="0" fillId="13" borderId="1" xfId="0" applyNumberForma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5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left" wrapText="1"/>
    </xf>
    <xf numFmtId="9" fontId="23" fillId="0" borderId="1" xfId="5" applyFont="1" applyBorder="1" applyAlignment="1" applyProtection="1">
      <alignment horizontal="center"/>
    </xf>
    <xf numFmtId="0" fontId="6" fillId="0" borderId="2" xfId="0" applyFont="1" applyBorder="1" applyAlignment="1">
      <alignment horizontal="left" wrapText="1"/>
    </xf>
    <xf numFmtId="171" fontId="6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3" applyNumberFormat="1" applyFont="1" applyBorder="1" applyAlignment="1" applyProtection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/>
    </xf>
    <xf numFmtId="0" fontId="0" fillId="0" borderId="0" xfId="3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81" fontId="26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5" fontId="22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justify" vertical="top" wrapText="1"/>
    </xf>
    <xf numFmtId="165" fontId="5" fillId="4" borderId="1" xfId="7" applyNumberFormat="1" applyFont="1" applyFill="1" applyBorder="1" applyAlignment="1" applyProtection="1">
      <alignment horizontal="right" vertical="top" wrapText="1"/>
    </xf>
    <xf numFmtId="9" fontId="0" fillId="0" borderId="0" xfId="5" applyFont="1" applyProtection="1"/>
    <xf numFmtId="180" fontId="5" fillId="0" borderId="0" xfId="0" applyNumberFormat="1" applyFont="1"/>
    <xf numFmtId="0" fontId="27" fillId="15" borderId="1" xfId="0" applyFont="1" applyFill="1" applyBorder="1" applyAlignment="1">
      <alignment horizontal="center"/>
    </xf>
    <xf numFmtId="0" fontId="28" fillId="0" borderId="1" xfId="0" applyFont="1" applyBorder="1"/>
    <xf numFmtId="10" fontId="28" fillId="0" borderId="1" xfId="8" applyNumberFormat="1" applyFont="1" applyFill="1" applyBorder="1" applyProtection="1"/>
    <xf numFmtId="9" fontId="28" fillId="0" borderId="1" xfId="0" applyNumberFormat="1" applyFont="1" applyBorder="1"/>
    <xf numFmtId="10" fontId="27" fillId="15" borderId="1" xfId="0" applyNumberFormat="1" applyFont="1" applyFill="1" applyBorder="1" applyAlignment="1">
      <alignment vertical="center"/>
    </xf>
    <xf numFmtId="9" fontId="27" fillId="15" borderId="1" xfId="8" applyFont="1" applyFill="1" applyBorder="1" applyAlignment="1" applyProtection="1">
      <alignment horizontal="center"/>
    </xf>
    <xf numFmtId="9" fontId="5" fillId="15" borderId="2" xfId="0" applyNumberFormat="1" applyFont="1" applyFill="1" applyBorder="1"/>
    <xf numFmtId="0" fontId="5" fillId="0" borderId="0" xfId="0" applyFont="1" applyAlignment="1">
      <alignment horizontal="right"/>
    </xf>
    <xf numFmtId="0" fontId="6" fillId="17" borderId="1" xfId="0" applyFont="1" applyFill="1" applyBorder="1" applyAlignment="1">
      <alignment horizontal="center"/>
    </xf>
    <xf numFmtId="0" fontId="6" fillId="17" borderId="1" xfId="0" applyFont="1" applyFill="1" applyBorder="1" applyAlignment="1">
      <alignment horizontal="center" vertical="top" wrapText="1"/>
    </xf>
    <xf numFmtId="0" fontId="6" fillId="17" borderId="2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171" fontId="6" fillId="18" borderId="1" xfId="0" applyNumberFormat="1" applyFont="1" applyFill="1" applyBorder="1"/>
    <xf numFmtId="0" fontId="6" fillId="18" borderId="1" xfId="0" applyFont="1" applyFill="1" applyBorder="1" applyAlignment="1">
      <alignment horizontal="center" vertical="top" wrapText="1"/>
    </xf>
    <xf numFmtId="0" fontId="6" fillId="18" borderId="2" xfId="0" applyFont="1" applyFill="1" applyBorder="1" applyAlignment="1">
      <alignment horizontal="center"/>
    </xf>
    <xf numFmtId="165" fontId="6" fillId="18" borderId="1" xfId="0" applyNumberFormat="1" applyFont="1" applyFill="1" applyBorder="1"/>
    <xf numFmtId="0" fontId="6" fillId="18" borderId="7" xfId="0" applyFont="1" applyFill="1" applyBorder="1" applyAlignment="1">
      <alignment horizontal="center" vertical="top" wrapText="1"/>
    </xf>
    <xf numFmtId="0" fontId="6" fillId="18" borderId="9" xfId="0" applyFont="1" applyFill="1" applyBorder="1" applyAlignment="1">
      <alignment horizontal="center" wrapText="1"/>
    </xf>
    <xf numFmtId="165" fontId="6" fillId="18" borderId="7" xfId="0" applyNumberFormat="1" applyFont="1" applyFill="1" applyBorder="1"/>
    <xf numFmtId="171" fontId="6" fillId="18" borderId="7" xfId="0" applyNumberFormat="1" applyFont="1" applyFill="1" applyBorder="1"/>
    <xf numFmtId="171" fontId="5" fillId="18" borderId="1" xfId="0" applyNumberFormat="1" applyFont="1" applyFill="1" applyBorder="1"/>
    <xf numFmtId="0" fontId="6" fillId="19" borderId="1" xfId="0" applyFont="1" applyFill="1" applyBorder="1" applyAlignment="1">
      <alignment horizontal="center" wrapText="1"/>
    </xf>
    <xf numFmtId="0" fontId="6" fillId="19" borderId="1" xfId="0" applyFont="1" applyFill="1" applyBorder="1" applyAlignment="1">
      <alignment horizontal="center" vertical="top" wrapText="1"/>
    </xf>
    <xf numFmtId="0" fontId="6" fillId="19" borderId="1" xfId="0" applyFont="1" applyFill="1" applyBorder="1" applyAlignment="1">
      <alignment horizontal="center"/>
    </xf>
    <xf numFmtId="0" fontId="6" fillId="19" borderId="7" xfId="0" applyFont="1" applyFill="1" applyBorder="1" applyAlignment="1">
      <alignment horizontal="center"/>
    </xf>
    <xf numFmtId="0" fontId="6" fillId="19" borderId="8" xfId="0" applyFont="1" applyFill="1" applyBorder="1" applyAlignment="1">
      <alignment horizontal="center"/>
    </xf>
    <xf numFmtId="10" fontId="5" fillId="20" borderId="1" xfId="5" applyNumberFormat="1" applyFont="1" applyFill="1" applyBorder="1" applyAlignment="1" applyProtection="1">
      <alignment horizontal="center" wrapText="1"/>
    </xf>
    <xf numFmtId="10" fontId="6" fillId="20" borderId="1" xfId="5" applyNumberFormat="1" applyFont="1" applyFill="1" applyBorder="1" applyAlignment="1" applyProtection="1">
      <alignment horizontal="center" wrapText="1"/>
    </xf>
    <xf numFmtId="0" fontId="6" fillId="20" borderId="2" xfId="0" applyFont="1" applyFill="1" applyBorder="1" applyAlignment="1">
      <alignment wrapText="1"/>
    </xf>
    <xf numFmtId="0" fontId="6" fillId="20" borderId="5" xfId="0" applyFont="1" applyFill="1" applyBorder="1" applyAlignment="1">
      <alignment wrapText="1"/>
    </xf>
    <xf numFmtId="171" fontId="6" fillId="20" borderId="1" xfId="0" applyNumberFormat="1" applyFont="1" applyFill="1" applyBorder="1"/>
    <xf numFmtId="0" fontId="6" fillId="20" borderId="1" xfId="0" applyFont="1" applyFill="1" applyBorder="1" applyAlignment="1">
      <alignment horizontal="center"/>
    </xf>
    <xf numFmtId="0" fontId="6" fillId="20" borderId="2" xfId="0" applyFont="1" applyFill="1" applyBorder="1" applyAlignment="1">
      <alignment horizontal="center" wrapText="1"/>
    </xf>
    <xf numFmtId="0" fontId="6" fillId="20" borderId="1" xfId="0" applyFont="1" applyFill="1" applyBorder="1"/>
    <xf numFmtId="171" fontId="5" fillId="20" borderId="1" xfId="0" applyNumberFormat="1" applyFont="1" applyFill="1" applyBorder="1"/>
    <xf numFmtId="3" fontId="23" fillId="20" borderId="1" xfId="0" applyNumberFormat="1" applyFont="1" applyFill="1" applyBorder="1" applyAlignment="1">
      <alignment horizontal="center"/>
    </xf>
    <xf numFmtId="9" fontId="5" fillId="20" borderId="1" xfId="5" applyFont="1" applyFill="1" applyBorder="1" applyAlignment="1" applyProtection="1">
      <alignment horizontal="center"/>
    </xf>
    <xf numFmtId="175" fontId="5" fillId="20" borderId="3" xfId="0" applyNumberFormat="1" applyFont="1" applyFill="1" applyBorder="1" applyAlignment="1">
      <alignment horizontal="center" vertical="center"/>
    </xf>
    <xf numFmtId="179" fontId="5" fillId="20" borderId="1" xfId="0" applyNumberFormat="1" applyFont="1" applyFill="1" applyBorder="1"/>
    <xf numFmtId="172" fontId="5" fillId="20" borderId="1" xfId="0" applyNumberFormat="1" applyFont="1" applyFill="1" applyBorder="1"/>
    <xf numFmtId="174" fontId="5" fillId="20" borderId="1" xfId="0" applyNumberFormat="1" applyFont="1" applyFill="1" applyBorder="1"/>
    <xf numFmtId="44" fontId="5" fillId="20" borderId="1" xfId="0" applyNumberFormat="1" applyFont="1" applyFill="1" applyBorder="1"/>
    <xf numFmtId="0" fontId="5" fillId="20" borderId="1" xfId="0" applyFont="1" applyFill="1" applyBorder="1"/>
    <xf numFmtId="172" fontId="6" fillId="20" borderId="1" xfId="0" applyNumberFormat="1" applyFont="1" applyFill="1" applyBorder="1"/>
    <xf numFmtId="174" fontId="6" fillId="20" borderId="1" xfId="0" applyNumberFormat="1" applyFont="1" applyFill="1" applyBorder="1"/>
    <xf numFmtId="0" fontId="5" fillId="20" borderId="2" xfId="0" applyFont="1" applyFill="1" applyBorder="1" applyAlignment="1">
      <alignment horizontal="center" wrapText="1"/>
    </xf>
    <xf numFmtId="171" fontId="5" fillId="20" borderId="3" xfId="0" applyNumberFormat="1" applyFont="1" applyFill="1" applyBorder="1"/>
    <xf numFmtId="171" fontId="5" fillId="20" borderId="4" xfId="0" applyNumberFormat="1" applyFont="1" applyFill="1" applyBorder="1"/>
    <xf numFmtId="0" fontId="6" fillId="20" borderId="2" xfId="0" applyFont="1" applyFill="1" applyBorder="1"/>
    <xf numFmtId="0" fontId="5" fillId="20" borderId="5" xfId="0" applyFont="1" applyFill="1" applyBorder="1"/>
    <xf numFmtId="0" fontId="5" fillId="20" borderId="3" xfId="0" applyFont="1" applyFill="1" applyBorder="1"/>
    <xf numFmtId="0" fontId="6" fillId="20" borderId="0" xfId="0" applyFont="1" applyFill="1"/>
    <xf numFmtId="0" fontId="5" fillId="20" borderId="0" xfId="0" applyFont="1" applyFill="1"/>
    <xf numFmtId="10" fontId="5" fillId="20" borderId="1" xfId="5" applyNumberFormat="1" applyFont="1" applyFill="1" applyBorder="1" applyProtection="1"/>
    <xf numFmtId="171" fontId="5" fillId="21" borderId="3" xfId="0" applyNumberFormat="1" applyFont="1" applyFill="1" applyBorder="1"/>
    <xf numFmtId="164" fontId="6" fillId="21" borderId="3" xfId="0" applyNumberFormat="1" applyFont="1" applyFill="1" applyBorder="1"/>
    <xf numFmtId="10" fontId="5" fillId="21" borderId="1" xfId="5" applyNumberFormat="1" applyFont="1" applyFill="1" applyBorder="1" applyProtection="1"/>
    <xf numFmtId="0" fontId="6" fillId="21" borderId="1" xfId="0" applyFont="1" applyFill="1" applyBorder="1" applyAlignment="1">
      <alignment horizontal="center"/>
    </xf>
    <xf numFmtId="0" fontId="6" fillId="21" borderId="1" xfId="0" applyFont="1" applyFill="1" applyBorder="1"/>
    <xf numFmtId="164" fontId="6" fillId="21" borderId="1" xfId="0" applyNumberFormat="1" applyFont="1" applyFill="1" applyBorder="1"/>
    <xf numFmtId="172" fontId="5" fillId="21" borderId="1" xfId="0" applyNumberFormat="1" applyFont="1" applyFill="1" applyBorder="1"/>
    <xf numFmtId="0" fontId="6" fillId="17" borderId="2" xfId="0" applyFont="1" applyFill="1" applyBorder="1" applyAlignment="1">
      <alignment horizontal="center" vertical="top" wrapText="1"/>
    </xf>
    <xf numFmtId="169" fontId="6" fillId="17" borderId="1" xfId="2" applyNumberFormat="1" applyFont="1" applyFill="1" applyBorder="1" applyAlignment="1" applyProtection="1">
      <alignment horizontal="center" vertical="top" wrapText="1"/>
    </xf>
    <xf numFmtId="0" fontId="6" fillId="17" borderId="2" xfId="0" applyFont="1" applyFill="1" applyBorder="1" applyAlignment="1">
      <alignment horizontal="center"/>
    </xf>
    <xf numFmtId="0" fontId="6" fillId="17" borderId="1" xfId="0" applyFont="1" applyFill="1" applyBorder="1"/>
    <xf numFmtId="171" fontId="5" fillId="15" borderId="1" xfId="0" applyNumberFormat="1" applyFont="1" applyFill="1" applyBorder="1"/>
    <xf numFmtId="0" fontId="6" fillId="18" borderId="2" xfId="0" applyFont="1" applyFill="1" applyBorder="1" applyAlignment="1">
      <alignment horizontal="center" vertical="top" wrapText="1"/>
    </xf>
    <xf numFmtId="165" fontId="6" fillId="18" borderId="1" xfId="2" applyNumberFormat="1" applyFont="1" applyFill="1" applyBorder="1" applyAlignment="1" applyProtection="1">
      <alignment horizontal="right" vertical="top" wrapText="1"/>
    </xf>
    <xf numFmtId="165" fontId="5" fillId="18" borderId="1" xfId="2" applyNumberFormat="1" applyFont="1" applyFill="1" applyBorder="1" applyAlignment="1" applyProtection="1">
      <alignment horizontal="right" vertical="top" wrapText="1"/>
    </xf>
    <xf numFmtId="0" fontId="6" fillId="18" borderId="2" xfId="0" applyFont="1" applyFill="1" applyBorder="1"/>
    <xf numFmtId="0" fontId="6" fillId="18" borderId="5" xfId="0" applyFont="1" applyFill="1" applyBorder="1"/>
    <xf numFmtId="10" fontId="5" fillId="18" borderId="1" xfId="5" applyNumberFormat="1" applyFont="1" applyFill="1" applyBorder="1" applyAlignment="1" applyProtection="1">
      <alignment horizontal="right"/>
    </xf>
    <xf numFmtId="165" fontId="5" fillId="18" borderId="1" xfId="0" applyNumberFormat="1" applyFont="1" applyFill="1" applyBorder="1"/>
    <xf numFmtId="171" fontId="5" fillId="6" borderId="2" xfId="0" applyNumberFormat="1" applyFont="1" applyFill="1" applyBorder="1"/>
    <xf numFmtId="171" fontId="6" fillId="6" borderId="2" xfId="0" applyNumberFormat="1" applyFont="1" applyFill="1" applyBorder="1"/>
    <xf numFmtId="169" fontId="5" fillId="15" borderId="1" xfId="2" applyNumberFormat="1" applyFont="1" applyFill="1" applyBorder="1" applyProtection="1"/>
    <xf numFmtId="0" fontId="5" fillId="15" borderId="1" xfId="0" applyFont="1" applyFill="1" applyBorder="1"/>
    <xf numFmtId="171" fontId="0" fillId="15" borderId="1" xfId="0" applyNumberFormat="1" applyFill="1" applyBorder="1"/>
    <xf numFmtId="171" fontId="5" fillId="15" borderId="2" xfId="0" applyNumberFormat="1" applyFont="1" applyFill="1" applyBorder="1"/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68" fontId="0" fillId="0" borderId="10" xfId="2" applyFont="1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6" fillId="17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18" borderId="1" xfId="0" applyFont="1" applyFill="1" applyBorder="1" applyAlignment="1">
      <alignment horizontal="center"/>
    </xf>
    <xf numFmtId="0" fontId="6" fillId="17" borderId="7" xfId="0" applyFont="1" applyFill="1" applyBorder="1" applyAlignment="1">
      <alignment horizontal="center" vertical="center"/>
    </xf>
    <xf numFmtId="0" fontId="6" fillId="17" borderId="13" xfId="0" applyFont="1" applyFill="1" applyBorder="1" applyAlignment="1">
      <alignment horizontal="center" vertical="center"/>
    </xf>
    <xf numFmtId="0" fontId="6" fillId="17" borderId="9" xfId="0" applyFont="1" applyFill="1" applyBorder="1" applyAlignment="1">
      <alignment horizontal="center"/>
    </xf>
    <xf numFmtId="0" fontId="6" fillId="17" borderId="4" xfId="0" applyFont="1" applyFill="1" applyBorder="1" applyAlignment="1">
      <alignment horizontal="center"/>
    </xf>
    <xf numFmtId="0" fontId="6" fillId="17" borderId="9" xfId="0" applyFont="1" applyFill="1" applyBorder="1" applyAlignment="1">
      <alignment horizontal="center" vertical="top" wrapText="1"/>
    </xf>
    <xf numFmtId="0" fontId="6" fillId="17" borderId="1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6" fillId="17" borderId="9" xfId="0" applyFont="1" applyFill="1" applyBorder="1" applyAlignment="1">
      <alignment horizontal="center" vertical="center"/>
    </xf>
    <xf numFmtId="0" fontId="6" fillId="17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18" borderId="2" xfId="0" applyFont="1" applyFill="1" applyBorder="1" applyAlignment="1">
      <alignment horizontal="center" vertical="top" wrapText="1"/>
    </xf>
    <xf numFmtId="0" fontId="6" fillId="18" borderId="5" xfId="0" applyFont="1" applyFill="1" applyBorder="1" applyAlignment="1">
      <alignment horizontal="center" vertical="top" wrapText="1"/>
    </xf>
    <xf numFmtId="0" fontId="6" fillId="18" borderId="1" xfId="0" applyFont="1" applyFill="1" applyBorder="1" applyAlignment="1">
      <alignment horizontal="center" vertical="top" wrapText="1"/>
    </xf>
    <xf numFmtId="0" fontId="6" fillId="17" borderId="2" xfId="0" applyFont="1" applyFill="1" applyBorder="1" applyAlignment="1">
      <alignment horizontal="center" vertical="top" wrapText="1"/>
    </xf>
    <xf numFmtId="0" fontId="6" fillId="17" borderId="5" xfId="0" applyFont="1" applyFill="1" applyBorder="1" applyAlignment="1">
      <alignment horizontal="center" vertical="top" wrapText="1"/>
    </xf>
    <xf numFmtId="0" fontId="6" fillId="19" borderId="7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horizontal="center" vertical="center"/>
    </xf>
    <xf numFmtId="0" fontId="6" fillId="19" borderId="13" xfId="0" applyFont="1" applyFill="1" applyBorder="1" applyAlignment="1">
      <alignment horizontal="center" vertical="center" wrapText="1"/>
    </xf>
    <xf numFmtId="0" fontId="6" fillId="19" borderId="9" xfId="0" applyFont="1" applyFill="1" applyBorder="1" applyAlignment="1">
      <alignment horizontal="center" vertical="center" wrapText="1"/>
    </xf>
    <xf numFmtId="0" fontId="6" fillId="19" borderId="12" xfId="0" applyFont="1" applyFill="1" applyBorder="1" applyAlignment="1">
      <alignment horizontal="center" vertical="center" wrapText="1"/>
    </xf>
    <xf numFmtId="0" fontId="6" fillId="20" borderId="2" xfId="0" applyFont="1" applyFill="1" applyBorder="1" applyAlignment="1">
      <alignment horizontal="center"/>
    </xf>
    <xf numFmtId="0" fontId="6" fillId="20" borderId="5" xfId="0" applyFont="1" applyFill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0" fontId="6" fillId="19" borderId="7" xfId="0" applyFont="1" applyFill="1" applyBorder="1" applyAlignment="1">
      <alignment horizontal="center" wrapText="1"/>
    </xf>
    <xf numFmtId="0" fontId="5" fillId="19" borderId="13" xfId="0" applyFont="1" applyFill="1" applyBorder="1"/>
    <xf numFmtId="0" fontId="5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6" fillId="19" borderId="10" xfId="0" applyFont="1" applyFill="1" applyBorder="1" applyAlignment="1">
      <alignment horizontal="center" vertical="center" wrapText="1"/>
    </xf>
    <xf numFmtId="0" fontId="6" fillId="19" borderId="11" xfId="0" applyFont="1" applyFill="1" applyBorder="1" applyAlignment="1">
      <alignment horizontal="center" vertical="center" wrapText="1"/>
    </xf>
    <xf numFmtId="0" fontId="6" fillId="19" borderId="0" xfId="0" applyFont="1" applyFill="1" applyAlignment="1">
      <alignment horizontal="center" vertical="center" wrapText="1"/>
    </xf>
    <xf numFmtId="0" fontId="6" fillId="19" borderId="9" xfId="0" applyFont="1" applyFill="1" applyBorder="1" applyAlignment="1">
      <alignment horizontal="center" wrapText="1"/>
    </xf>
    <xf numFmtId="0" fontId="6" fillId="19" borderId="12" xfId="0" applyFont="1" applyFill="1" applyBorder="1" applyAlignment="1">
      <alignment horizontal="center" wrapText="1"/>
    </xf>
    <xf numFmtId="0" fontId="6" fillId="19" borderId="1" xfId="0" applyFont="1" applyFill="1" applyBorder="1" applyAlignment="1">
      <alignment horizontal="center"/>
    </xf>
    <xf numFmtId="0" fontId="6" fillId="19" borderId="2" xfId="0" applyFont="1" applyFill="1" applyBorder="1" applyAlignment="1">
      <alignment horizontal="center" vertical="top" wrapText="1"/>
    </xf>
    <xf numFmtId="0" fontId="6" fillId="19" borderId="3" xfId="0" applyFont="1" applyFill="1" applyBorder="1" applyAlignment="1">
      <alignment horizontal="center" vertical="top" wrapText="1"/>
    </xf>
    <xf numFmtId="0" fontId="6" fillId="19" borderId="2" xfId="0" applyFont="1" applyFill="1" applyBorder="1" applyAlignment="1">
      <alignment horizontal="center" wrapText="1"/>
    </xf>
    <xf numFmtId="0" fontId="6" fillId="19" borderId="3" xfId="0" applyFont="1" applyFill="1" applyBorder="1" applyAlignment="1">
      <alignment horizontal="center" wrapText="1"/>
    </xf>
    <xf numFmtId="0" fontId="6" fillId="19" borderId="1" xfId="0" applyFont="1" applyFill="1" applyBorder="1" applyAlignment="1">
      <alignment horizontal="center" vertical="center"/>
    </xf>
    <xf numFmtId="0" fontId="6" fillId="19" borderId="7" xfId="0" applyFont="1" applyFill="1" applyBorder="1" applyAlignment="1">
      <alignment horizontal="center" vertical="center"/>
    </xf>
    <xf numFmtId="0" fontId="6" fillId="19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16" borderId="9" xfId="0" applyFont="1" applyFill="1" applyBorder="1" applyAlignment="1">
      <alignment horizontal="center" vertical="center" wrapText="1"/>
    </xf>
    <xf numFmtId="0" fontId="6" fillId="16" borderId="12" xfId="0" applyFont="1" applyFill="1" applyBorder="1" applyAlignment="1">
      <alignment horizontal="center" vertical="center" wrapText="1"/>
    </xf>
    <xf numFmtId="0" fontId="6" fillId="16" borderId="10" xfId="0" applyFont="1" applyFill="1" applyBorder="1" applyAlignment="1">
      <alignment horizontal="center" vertical="center" wrapText="1"/>
    </xf>
    <xf numFmtId="0" fontId="6" fillId="16" borderId="11" xfId="0" applyFont="1" applyFill="1" applyBorder="1" applyAlignment="1">
      <alignment horizontal="center" vertical="center" wrapText="1"/>
    </xf>
    <xf numFmtId="0" fontId="6" fillId="16" borderId="0" xfId="0" applyFont="1" applyFill="1" applyAlignment="1">
      <alignment horizontal="center" vertical="center" wrapText="1"/>
    </xf>
    <xf numFmtId="0" fontId="6" fillId="6" borderId="2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 vertical="center"/>
    </xf>
    <xf numFmtId="0" fontId="6" fillId="16" borderId="7" xfId="0" applyFont="1" applyFill="1" applyBorder="1" applyAlignment="1">
      <alignment horizontal="center" vertical="center" wrapText="1"/>
    </xf>
    <xf numFmtId="0" fontId="6" fillId="16" borderId="13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171" fontId="0" fillId="15" borderId="2" xfId="0" applyNumberFormat="1" applyFill="1" applyBorder="1" applyAlignment="1">
      <alignment horizontal="center"/>
    </xf>
    <xf numFmtId="171" fontId="0" fillId="15" borderId="3" xfId="0" applyNumberFormat="1" applyFill="1" applyBorder="1" applyAlignment="1">
      <alignment horizontal="center"/>
    </xf>
    <xf numFmtId="172" fontId="5" fillId="7" borderId="1" xfId="0" applyNumberFormat="1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71" fontId="6" fillId="7" borderId="2" xfId="0" applyNumberFormat="1" applyFont="1" applyFill="1" applyBorder="1"/>
    <xf numFmtId="0" fontId="0" fillId="0" borderId="3" xfId="0" applyBorder="1"/>
    <xf numFmtId="0" fontId="6" fillId="8" borderId="9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9" borderId="2" xfId="0" applyFont="1" applyFill="1" applyBorder="1" applyAlignment="1">
      <alignment horizontal="left"/>
    </xf>
    <xf numFmtId="0" fontId="6" fillId="9" borderId="5" xfId="0" applyFont="1" applyFill="1" applyBorder="1" applyAlignment="1">
      <alignment horizontal="left"/>
    </xf>
    <xf numFmtId="0" fontId="6" fillId="9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12" fillId="9" borderId="2" xfId="0" applyFont="1" applyFill="1" applyBorder="1" applyAlignment="1">
      <alignment horizontal="left"/>
    </xf>
    <xf numFmtId="0" fontId="12" fillId="9" borderId="5" xfId="0" applyFont="1" applyFill="1" applyBorder="1" applyAlignment="1">
      <alignment horizontal="left"/>
    </xf>
    <xf numFmtId="0" fontId="12" fillId="9" borderId="3" xfId="0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9" borderId="1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16" fillId="13" borderId="0" xfId="0" applyFont="1" applyFill="1" applyAlignment="1">
      <alignment horizontal="left" vertical="center" wrapText="1"/>
    </xf>
    <xf numFmtId="0" fontId="6" fillId="11" borderId="1" xfId="0" applyFont="1" applyFill="1" applyBorder="1" applyAlignment="1">
      <alignment horizontal="center"/>
    </xf>
    <xf numFmtId="0" fontId="27" fillId="15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1" fillId="0" borderId="9" xfId="0" applyFont="1" applyBorder="1"/>
  </cellXfs>
  <cellStyles count="9">
    <cellStyle name="Euro" xfId="1" xr:uid="{385BB6C9-D8B8-4209-82FF-D85871BC81C4}"/>
    <cellStyle name="Euro 2" xfId="6" xr:uid="{D9C43EA1-7466-4AFB-9CA5-918CF4794E31}"/>
    <cellStyle name="Moneda" xfId="2" builtinId="4"/>
    <cellStyle name="Moneda [0]" xfId="3" builtinId="7"/>
    <cellStyle name="Moneda 2" xfId="4" xr:uid="{D064BBB7-DB8B-4578-82B5-D92C56874261}"/>
    <cellStyle name="Moneda 3" xfId="7" xr:uid="{1BBD909C-D21F-4467-AF97-5E8305744EA7}"/>
    <cellStyle name="Normal" xfId="0" builtinId="0"/>
    <cellStyle name="Porcentaje" xfId="5" builtinId="5"/>
    <cellStyle name="Porcentaje 2" xfId="8" xr:uid="{CF771D92-B5ED-4D3E-ADCC-4CBEC7284B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922973</xdr:colOff>
      <xdr:row>95</xdr:row>
      <xdr:rowOff>45641</xdr:rowOff>
    </xdr:from>
    <xdr:to>
      <xdr:col>7</xdr:col>
      <xdr:colOff>256960</xdr:colOff>
      <xdr:row>98</xdr:row>
      <xdr:rowOff>77392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C1AE7E78-708B-201B-3622-4D8E77A4EA8D}"/>
            </a:ext>
          </a:extLst>
        </xdr:cNvPr>
        <xdr:cNvCxnSpPr/>
      </xdr:nvCxnSpPr>
      <xdr:spPr>
        <a:xfrm flipV="1">
          <a:off x="7191375" y="14333141"/>
          <a:ext cx="551657" cy="5461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97</xdr:row>
      <xdr:rowOff>11430</xdr:rowOff>
    </xdr:from>
    <xdr:to>
      <xdr:col>8</xdr:col>
      <xdr:colOff>1075442</xdr:colOff>
      <xdr:row>98</xdr:row>
      <xdr:rowOff>49531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81D52FC0-0CC9-C9AD-6985-48EF962E9F54}"/>
            </a:ext>
          </a:extLst>
        </xdr:cNvPr>
        <xdr:cNvCxnSpPr/>
      </xdr:nvCxnSpPr>
      <xdr:spPr>
        <a:xfrm flipV="1">
          <a:off x="8686800" y="14630400"/>
          <a:ext cx="1009650" cy="2286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922973</xdr:colOff>
      <xdr:row>95</xdr:row>
      <xdr:rowOff>45641</xdr:rowOff>
    </xdr:from>
    <xdr:to>
      <xdr:col>7</xdr:col>
      <xdr:colOff>256960</xdr:colOff>
      <xdr:row>98</xdr:row>
      <xdr:rowOff>77392</xdr:rowOff>
    </xdr:to>
    <xdr:cxnSp macro="">
      <xdr:nvCxnSpPr>
        <xdr:cNvPr id="2" name="3 Conector recto de flecha">
          <a:extLst>
            <a:ext uri="{FF2B5EF4-FFF2-40B4-BE49-F238E27FC236}">
              <a16:creationId xmlns:a16="http://schemas.microsoft.com/office/drawing/2014/main" id="{62B54671-4924-46F5-8F11-0D03D14BD66D}"/>
            </a:ext>
          </a:extLst>
        </xdr:cNvPr>
        <xdr:cNvCxnSpPr/>
      </xdr:nvCxnSpPr>
      <xdr:spPr>
        <a:xfrm flipV="1">
          <a:off x="7700011" y="14485541"/>
          <a:ext cx="591287" cy="54133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97</xdr:row>
      <xdr:rowOff>11430</xdr:rowOff>
    </xdr:from>
    <xdr:to>
      <xdr:col>8</xdr:col>
      <xdr:colOff>1075442</xdr:colOff>
      <xdr:row>98</xdr:row>
      <xdr:rowOff>49531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id="{6721F159-ACB5-4FE7-A283-99CF0F412389}"/>
            </a:ext>
          </a:extLst>
        </xdr:cNvPr>
        <xdr:cNvCxnSpPr/>
      </xdr:nvCxnSpPr>
      <xdr:spPr>
        <a:xfrm flipV="1">
          <a:off x="9310688" y="14779943"/>
          <a:ext cx="1075442" cy="21907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922973</xdr:colOff>
      <xdr:row>95</xdr:row>
      <xdr:rowOff>45641</xdr:rowOff>
    </xdr:from>
    <xdr:to>
      <xdr:col>7</xdr:col>
      <xdr:colOff>256960</xdr:colOff>
      <xdr:row>98</xdr:row>
      <xdr:rowOff>77392</xdr:rowOff>
    </xdr:to>
    <xdr:cxnSp macro="">
      <xdr:nvCxnSpPr>
        <xdr:cNvPr id="2" name="3 Conector recto de flecha">
          <a:extLst>
            <a:ext uri="{FF2B5EF4-FFF2-40B4-BE49-F238E27FC236}">
              <a16:creationId xmlns:a16="http://schemas.microsoft.com/office/drawing/2014/main" id="{8B7209A4-8A60-4793-B144-0D181CCD71E1}"/>
            </a:ext>
          </a:extLst>
        </xdr:cNvPr>
        <xdr:cNvCxnSpPr/>
      </xdr:nvCxnSpPr>
      <xdr:spPr>
        <a:xfrm flipV="1">
          <a:off x="7700011" y="14485541"/>
          <a:ext cx="591287" cy="54133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97</xdr:row>
      <xdr:rowOff>11430</xdr:rowOff>
    </xdr:from>
    <xdr:to>
      <xdr:col>8</xdr:col>
      <xdr:colOff>1075442</xdr:colOff>
      <xdr:row>98</xdr:row>
      <xdr:rowOff>49531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id="{64F0D5AA-5B3E-4C5E-827B-754F5FC4818E}"/>
            </a:ext>
          </a:extLst>
        </xdr:cNvPr>
        <xdr:cNvCxnSpPr/>
      </xdr:nvCxnSpPr>
      <xdr:spPr>
        <a:xfrm flipV="1">
          <a:off x="9310688" y="14779943"/>
          <a:ext cx="1075442" cy="21907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6A9E7-478C-4B72-A349-3437039A5F62}">
  <sheetPr>
    <tabColor rgb="FFFFFF00"/>
  </sheetPr>
  <dimension ref="A3:O162"/>
  <sheetViews>
    <sheetView showGridLines="0" topLeftCell="A37" zoomScale="83" zoomScaleNormal="100" workbookViewId="0">
      <selection activeCell="D125" sqref="D125"/>
    </sheetView>
  </sheetViews>
  <sheetFormatPr baseColWidth="10" defaultColWidth="11.3984375" defaultRowHeight="12.75" x14ac:dyDescent="0.35"/>
  <cols>
    <col min="1" max="1" width="11.59765625" style="5" customWidth="1"/>
    <col min="2" max="2" width="41.3984375" style="5" customWidth="1"/>
    <col min="3" max="3" width="14" style="5" customWidth="1"/>
    <col min="4" max="4" width="21.265625" style="5" customWidth="1"/>
    <col min="5" max="5" width="19.1328125" style="5" customWidth="1"/>
    <col min="6" max="6" width="11.3984375" style="5"/>
    <col min="7" max="7" width="12.73046875" style="5" bestFit="1" customWidth="1"/>
    <col min="8" max="16384" width="11.3984375" style="5"/>
  </cols>
  <sheetData>
    <row r="3" spans="1:15" ht="13.15" x14ac:dyDescent="0.4">
      <c r="B3" s="6" t="s">
        <v>277</v>
      </c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 ht="13.15" x14ac:dyDescent="0.4">
      <c r="B4" s="380" t="s">
        <v>4</v>
      </c>
      <c r="C4" s="380"/>
      <c r="D4" s="380"/>
      <c r="E4" s="303" t="s">
        <v>21</v>
      </c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 ht="20.25" x14ac:dyDescent="0.55000000000000004">
      <c r="A5" s="6" t="s">
        <v>271</v>
      </c>
      <c r="B5" s="381" t="s">
        <v>241</v>
      </c>
      <c r="C5" s="382"/>
      <c r="D5" s="383"/>
      <c r="E5" s="17">
        <v>100000000</v>
      </c>
      <c r="F5" s="269"/>
      <c r="G5" s="270"/>
      <c r="H5" s="269"/>
      <c r="I5" s="269"/>
      <c r="J5" s="269"/>
      <c r="K5" s="269"/>
      <c r="L5" s="269"/>
      <c r="M5" s="269"/>
      <c r="N5" s="269"/>
      <c r="O5" s="269"/>
    </row>
    <row r="6" spans="1:15" ht="13.15" x14ac:dyDescent="0.4">
      <c r="B6" s="384" t="s">
        <v>2</v>
      </c>
      <c r="C6" s="384"/>
      <c r="D6" s="384"/>
      <c r="E6" s="307">
        <f>SUM(E5:E5)</f>
        <v>100000000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</row>
    <row r="9" spans="1:15" ht="13.15" x14ac:dyDescent="0.4">
      <c r="A9" s="6" t="s">
        <v>213</v>
      </c>
      <c r="B9" s="6" t="s">
        <v>221</v>
      </c>
    </row>
    <row r="10" spans="1:15" ht="13.15" x14ac:dyDescent="0.4">
      <c r="B10" s="380" t="s">
        <v>4</v>
      </c>
      <c r="C10" s="380"/>
      <c r="D10" s="380"/>
      <c r="E10" s="303" t="s">
        <v>21</v>
      </c>
    </row>
    <row r="11" spans="1:15" x14ac:dyDescent="0.35">
      <c r="B11" s="391" t="s">
        <v>348</v>
      </c>
      <c r="C11" s="391"/>
      <c r="D11" s="391"/>
      <c r="E11" s="17">
        <v>285000000</v>
      </c>
    </row>
    <row r="12" spans="1:15" ht="13.15" x14ac:dyDescent="0.4">
      <c r="B12" s="384" t="s">
        <v>2</v>
      </c>
      <c r="C12" s="384"/>
      <c r="D12" s="384"/>
      <c r="E12" s="307">
        <f>SUM(E11:E11)</f>
        <v>285000000</v>
      </c>
    </row>
    <row r="15" spans="1:15" ht="13.15" x14ac:dyDescent="0.4">
      <c r="A15" s="6" t="s">
        <v>214</v>
      </c>
      <c r="B15" s="6" t="s">
        <v>22</v>
      </c>
    </row>
    <row r="16" spans="1:15" ht="13.15" x14ac:dyDescent="0.35">
      <c r="B16" s="304" t="s">
        <v>0</v>
      </c>
      <c r="C16" s="305" t="s">
        <v>1</v>
      </c>
      <c r="D16" s="306" t="s">
        <v>17</v>
      </c>
      <c r="E16" s="306" t="s">
        <v>18</v>
      </c>
    </row>
    <row r="17" spans="1:5" ht="13.5" customHeight="1" x14ac:dyDescent="0.35">
      <c r="A17" s="394" t="s">
        <v>334</v>
      </c>
      <c r="B17" s="283" t="s">
        <v>349</v>
      </c>
      <c r="C17" s="284">
        <v>1</v>
      </c>
      <c r="D17" s="285">
        <v>600000</v>
      </c>
      <c r="E17" s="315">
        <f t="shared" ref="E17:E31" si="0">C17*D17</f>
        <v>600000</v>
      </c>
    </row>
    <row r="18" spans="1:5" ht="13.5" customHeight="1" x14ac:dyDescent="0.35">
      <c r="A18" s="395"/>
      <c r="B18" s="283" t="s">
        <v>350</v>
      </c>
      <c r="C18" s="284">
        <v>2</v>
      </c>
      <c r="D18" s="285">
        <v>200000</v>
      </c>
      <c r="E18" s="315">
        <f t="shared" si="0"/>
        <v>400000</v>
      </c>
    </row>
    <row r="19" spans="1:5" ht="13.5" customHeight="1" x14ac:dyDescent="0.35">
      <c r="A19" s="395"/>
      <c r="B19" s="283" t="s">
        <v>351</v>
      </c>
      <c r="C19" s="284">
        <v>1</v>
      </c>
      <c r="D19" s="285">
        <v>7800000</v>
      </c>
      <c r="E19" s="315">
        <f t="shared" si="0"/>
        <v>7800000</v>
      </c>
    </row>
    <row r="20" spans="1:5" ht="13.5" customHeight="1" x14ac:dyDescent="0.35">
      <c r="A20" s="395"/>
      <c r="B20" s="283" t="s">
        <v>352</v>
      </c>
      <c r="C20" s="284">
        <v>1</v>
      </c>
      <c r="D20" s="285">
        <v>29000000</v>
      </c>
      <c r="E20" s="315">
        <f t="shared" si="0"/>
        <v>29000000</v>
      </c>
    </row>
    <row r="21" spans="1:5" ht="13.5" customHeight="1" x14ac:dyDescent="0.35">
      <c r="A21" s="395"/>
      <c r="B21" s="283" t="s">
        <v>353</v>
      </c>
      <c r="C21" s="284">
        <v>8</v>
      </c>
      <c r="D21" s="285">
        <v>460000</v>
      </c>
      <c r="E21" s="315">
        <f t="shared" si="0"/>
        <v>3680000</v>
      </c>
    </row>
    <row r="22" spans="1:5" ht="13.5" customHeight="1" x14ac:dyDescent="0.35">
      <c r="A22" s="395"/>
      <c r="B22" s="283" t="s">
        <v>354</v>
      </c>
      <c r="C22" s="284">
        <v>1</v>
      </c>
      <c r="D22" s="285">
        <v>12000000</v>
      </c>
      <c r="E22" s="315">
        <f>C22*D22</f>
        <v>12000000</v>
      </c>
    </row>
    <row r="23" spans="1:5" ht="13.5" customHeight="1" x14ac:dyDescent="0.35">
      <c r="A23" s="395"/>
      <c r="B23" s="283" t="s">
        <v>355</v>
      </c>
      <c r="C23" s="284">
        <v>1</v>
      </c>
      <c r="D23" s="285">
        <v>1700000</v>
      </c>
      <c r="E23" s="315">
        <f t="shared" si="0"/>
        <v>1700000</v>
      </c>
    </row>
    <row r="24" spans="1:5" ht="13.5" customHeight="1" x14ac:dyDescent="0.35">
      <c r="A24" s="395"/>
      <c r="B24" s="283" t="s">
        <v>356</v>
      </c>
      <c r="C24" s="284">
        <v>1</v>
      </c>
      <c r="D24" s="285">
        <v>1200000</v>
      </c>
      <c r="E24" s="315">
        <f t="shared" si="0"/>
        <v>1200000</v>
      </c>
    </row>
    <row r="25" spans="1:5" ht="13.5" customHeight="1" x14ac:dyDescent="0.35">
      <c r="A25" s="396"/>
      <c r="B25" s="283" t="s">
        <v>357</v>
      </c>
      <c r="C25" s="284">
        <v>1</v>
      </c>
      <c r="D25" s="285">
        <v>180000</v>
      </c>
      <c r="E25" s="315">
        <f t="shared" si="0"/>
        <v>180000</v>
      </c>
    </row>
    <row r="26" spans="1:5" ht="13.5" customHeight="1" x14ac:dyDescent="0.35">
      <c r="A26" s="394" t="s">
        <v>335</v>
      </c>
      <c r="B26" s="283" t="s">
        <v>358</v>
      </c>
      <c r="C26" s="284">
        <v>2</v>
      </c>
      <c r="D26" s="285">
        <v>1000000</v>
      </c>
      <c r="E26" s="315">
        <f t="shared" si="0"/>
        <v>2000000</v>
      </c>
    </row>
    <row r="27" spans="1:5" ht="13.5" customHeight="1" x14ac:dyDescent="0.35">
      <c r="A27" s="395"/>
      <c r="B27" s="283" t="s">
        <v>359</v>
      </c>
      <c r="C27" s="284">
        <v>1</v>
      </c>
      <c r="D27" s="285">
        <v>4900000</v>
      </c>
      <c r="E27" s="315">
        <f t="shared" si="0"/>
        <v>4900000</v>
      </c>
    </row>
    <row r="28" spans="1:5" ht="13.5" customHeight="1" x14ac:dyDescent="0.35">
      <c r="A28" s="396"/>
      <c r="B28" s="283" t="s">
        <v>360</v>
      </c>
      <c r="C28" s="284">
        <v>1</v>
      </c>
      <c r="D28" s="285">
        <v>1800000</v>
      </c>
      <c r="E28" s="315">
        <f t="shared" si="0"/>
        <v>1800000</v>
      </c>
    </row>
    <row r="29" spans="1:5" ht="13.5" customHeight="1" x14ac:dyDescent="0.35">
      <c r="A29" s="394" t="s">
        <v>336</v>
      </c>
      <c r="B29" s="283" t="s">
        <v>361</v>
      </c>
      <c r="C29" s="284">
        <v>1</v>
      </c>
      <c r="D29" s="285">
        <v>200000</v>
      </c>
      <c r="E29" s="315">
        <f t="shared" si="0"/>
        <v>200000</v>
      </c>
    </row>
    <row r="30" spans="1:5" ht="13.5" customHeight="1" x14ac:dyDescent="0.35">
      <c r="A30" s="396"/>
      <c r="B30" s="283" t="s">
        <v>362</v>
      </c>
      <c r="C30" s="284">
        <v>1</v>
      </c>
      <c r="D30" s="285">
        <v>3000000</v>
      </c>
      <c r="E30" s="315">
        <f t="shared" si="0"/>
        <v>3000000</v>
      </c>
    </row>
    <row r="31" spans="1:5" ht="13.5" customHeight="1" x14ac:dyDescent="0.35">
      <c r="B31" s="283" t="s">
        <v>363</v>
      </c>
      <c r="C31" s="284">
        <v>1</v>
      </c>
      <c r="D31" s="285">
        <v>300000</v>
      </c>
      <c r="E31" s="315">
        <f t="shared" si="0"/>
        <v>300000</v>
      </c>
    </row>
    <row r="32" spans="1:5" ht="13.15" x14ac:dyDescent="0.4">
      <c r="B32" s="308" t="s">
        <v>2</v>
      </c>
      <c r="C32" s="309"/>
      <c r="D32" s="310"/>
      <c r="E32" s="307">
        <f>SUM(E17:E31)</f>
        <v>68760000</v>
      </c>
    </row>
    <row r="35" spans="1:5" ht="13.15" x14ac:dyDescent="0.4">
      <c r="A35" s="6" t="s">
        <v>215</v>
      </c>
      <c r="B35" s="6" t="s">
        <v>3</v>
      </c>
    </row>
    <row r="36" spans="1:5" ht="13.15" x14ac:dyDescent="0.35">
      <c r="B36" s="304" t="s">
        <v>0</v>
      </c>
      <c r="C36" s="305" t="s">
        <v>1</v>
      </c>
      <c r="D36" s="306" t="s">
        <v>17</v>
      </c>
      <c r="E36" s="306" t="s">
        <v>18</v>
      </c>
    </row>
    <row r="37" spans="1:5" x14ac:dyDescent="0.35">
      <c r="B37" s="231" t="s">
        <v>337</v>
      </c>
      <c r="C37" s="233">
        <v>1</v>
      </c>
      <c r="D37" s="232">
        <v>309900</v>
      </c>
      <c r="E37" s="315">
        <f t="shared" ref="E37:E44" si="1">D37*C37</f>
        <v>309900</v>
      </c>
    </row>
    <row r="38" spans="1:5" x14ac:dyDescent="0.35">
      <c r="B38" s="271" t="s">
        <v>338</v>
      </c>
      <c r="C38" s="233">
        <v>1</v>
      </c>
      <c r="D38" s="232">
        <v>300000</v>
      </c>
      <c r="E38" s="315">
        <f t="shared" si="1"/>
        <v>300000</v>
      </c>
    </row>
    <row r="39" spans="1:5" x14ac:dyDescent="0.35">
      <c r="B39" s="234" t="s">
        <v>331</v>
      </c>
      <c r="C39" s="235">
        <v>5</v>
      </c>
      <c r="D39" s="232">
        <v>239900</v>
      </c>
      <c r="E39" s="315">
        <f t="shared" si="1"/>
        <v>1199500</v>
      </c>
    </row>
    <row r="40" spans="1:5" x14ac:dyDescent="0.35">
      <c r="B40" s="234" t="s">
        <v>339</v>
      </c>
      <c r="C40" s="235">
        <v>3</v>
      </c>
      <c r="D40" s="232">
        <v>300000</v>
      </c>
      <c r="E40" s="315">
        <f t="shared" si="1"/>
        <v>900000</v>
      </c>
    </row>
    <row r="41" spans="1:5" x14ac:dyDescent="0.35">
      <c r="B41" s="234" t="s">
        <v>365</v>
      </c>
      <c r="C41" s="235">
        <v>1</v>
      </c>
      <c r="D41" s="232">
        <v>1500000</v>
      </c>
      <c r="E41" s="315">
        <f t="shared" si="1"/>
        <v>1500000</v>
      </c>
    </row>
    <row r="42" spans="1:5" x14ac:dyDescent="0.35">
      <c r="B42" s="234" t="s">
        <v>364</v>
      </c>
      <c r="C42" s="235">
        <v>1</v>
      </c>
      <c r="D42" s="232">
        <v>540000</v>
      </c>
      <c r="E42" s="315">
        <f t="shared" si="1"/>
        <v>540000</v>
      </c>
    </row>
    <row r="43" spans="1:5" x14ac:dyDescent="0.35">
      <c r="B43" s="231" t="s">
        <v>332</v>
      </c>
      <c r="C43" s="233">
        <v>5</v>
      </c>
      <c r="D43" s="127">
        <v>258000</v>
      </c>
      <c r="E43" s="315">
        <f t="shared" si="1"/>
        <v>1290000</v>
      </c>
    </row>
    <row r="44" spans="1:5" x14ac:dyDescent="0.35">
      <c r="B44" s="231" t="s">
        <v>333</v>
      </c>
      <c r="C44" s="233">
        <v>1</v>
      </c>
      <c r="D44" s="127">
        <v>159900</v>
      </c>
      <c r="E44" s="315">
        <f t="shared" si="1"/>
        <v>159900</v>
      </c>
    </row>
    <row r="45" spans="1:5" x14ac:dyDescent="0.35">
      <c r="B45" s="234" t="s">
        <v>396</v>
      </c>
      <c r="C45" s="235">
        <v>4</v>
      </c>
      <c r="D45" s="127">
        <v>308000</v>
      </c>
      <c r="E45" s="315">
        <f>D45*C45</f>
        <v>1232000</v>
      </c>
    </row>
    <row r="46" spans="1:5" x14ac:dyDescent="0.35">
      <c r="B46" s="234" t="s">
        <v>397</v>
      </c>
      <c r="C46" s="233">
        <v>3</v>
      </c>
      <c r="D46" s="127">
        <v>745900</v>
      </c>
      <c r="E46" s="315">
        <f>D46*C46</f>
        <v>2237700</v>
      </c>
    </row>
    <row r="47" spans="1:5" ht="13.15" x14ac:dyDescent="0.4">
      <c r="B47" s="311" t="s">
        <v>2</v>
      </c>
      <c r="C47" s="312"/>
      <c r="D47" s="313"/>
      <c r="E47" s="314">
        <f>SUM(E37:E46)</f>
        <v>9669000</v>
      </c>
    </row>
    <row r="48" spans="1:5" x14ac:dyDescent="0.35">
      <c r="C48" s="20"/>
      <c r="D48" s="12"/>
      <c r="E48" s="7"/>
    </row>
    <row r="50" spans="2:5" x14ac:dyDescent="0.35">
      <c r="B50" s="287"/>
      <c r="C50" s="20"/>
      <c r="D50" s="12"/>
      <c r="E50" s="7"/>
    </row>
    <row r="51" spans="2:5" x14ac:dyDescent="0.35">
      <c r="B51" s="286"/>
      <c r="C51" s="288"/>
      <c r="D51" s="12"/>
      <c r="E51" s="7"/>
    </row>
    <row r="52" spans="2:5" x14ac:dyDescent="0.35">
      <c r="B52" s="286"/>
      <c r="C52" s="288"/>
      <c r="D52" s="12"/>
      <c r="E52" s="7"/>
    </row>
    <row r="53" spans="2:5" x14ac:dyDescent="0.35">
      <c r="B53" s="286"/>
      <c r="C53" s="288"/>
      <c r="D53" s="12"/>
      <c r="E53" s="7"/>
    </row>
    <row r="55" spans="2:5" x14ac:dyDescent="0.35">
      <c r="B55" s="289"/>
      <c r="C55" s="20"/>
      <c r="D55" s="12"/>
      <c r="E55" s="7"/>
    </row>
    <row r="57" spans="2:5" x14ac:dyDescent="0.35">
      <c r="B57" s="289"/>
      <c r="C57" s="20"/>
      <c r="D57" s="12"/>
      <c r="E57" s="7"/>
    </row>
    <row r="60" spans="2:5" x14ac:dyDescent="0.35">
      <c r="C60" s="20"/>
      <c r="D60" s="12"/>
      <c r="E60" s="7"/>
    </row>
    <row r="61" spans="2:5" x14ac:dyDescent="0.35">
      <c r="B61" s="286"/>
      <c r="C61" s="288"/>
      <c r="D61" s="290"/>
      <c r="E61" s="7"/>
    </row>
    <row r="62" spans="2:5" x14ac:dyDescent="0.35">
      <c r="B62" s="289"/>
      <c r="C62" s="20"/>
      <c r="D62" s="12"/>
      <c r="E62" s="7"/>
    </row>
    <row r="63" spans="2:5" x14ac:dyDescent="0.35">
      <c r="B63" s="289"/>
      <c r="C63" s="20"/>
      <c r="D63" s="12"/>
      <c r="E63" s="7"/>
    </row>
    <row r="64" spans="2:5" ht="13.5" customHeight="1" x14ac:dyDescent="0.35">
      <c r="B64" s="289"/>
      <c r="C64" s="20"/>
      <c r="D64" s="12"/>
      <c r="E64" s="7"/>
    </row>
    <row r="65" spans="1:8" ht="14.25" customHeight="1" x14ac:dyDescent="0.35">
      <c r="B65" s="286"/>
      <c r="C65" s="20"/>
      <c r="D65" s="12"/>
      <c r="E65" s="7"/>
    </row>
    <row r="66" spans="1:8" ht="13.5" customHeight="1" x14ac:dyDescent="0.35">
      <c r="C66" s="20"/>
      <c r="D66" s="12"/>
      <c r="E66" s="7"/>
    </row>
    <row r="67" spans="1:8" ht="13.5" customHeight="1" x14ac:dyDescent="0.35">
      <c r="C67" s="20"/>
      <c r="D67" s="12"/>
      <c r="E67" s="7"/>
    </row>
    <row r="68" spans="1:8" x14ac:dyDescent="0.35">
      <c r="F68" s="7"/>
    </row>
    <row r="71" spans="1:8" ht="13.15" x14ac:dyDescent="0.4">
      <c r="A71" s="6" t="s">
        <v>216</v>
      </c>
      <c r="B71" s="6" t="s">
        <v>9</v>
      </c>
    </row>
    <row r="72" spans="1:8" ht="13.15" x14ac:dyDescent="0.35">
      <c r="B72" s="304" t="s">
        <v>0</v>
      </c>
      <c r="C72" s="356" t="s">
        <v>1</v>
      </c>
      <c r="D72" s="304" t="s">
        <v>19</v>
      </c>
      <c r="E72" s="304" t="s">
        <v>20</v>
      </c>
    </row>
    <row r="73" spans="1:8" x14ac:dyDescent="0.35">
      <c r="B73" s="236" t="s">
        <v>329</v>
      </c>
      <c r="C73" s="235">
        <v>4</v>
      </c>
      <c r="D73" s="232">
        <v>1449000</v>
      </c>
      <c r="E73" s="315">
        <f t="shared" ref="E73:E74" si="2">D73*C73</f>
        <v>5796000</v>
      </c>
    </row>
    <row r="74" spans="1:8" x14ac:dyDescent="0.35">
      <c r="B74" s="234" t="s">
        <v>275</v>
      </c>
      <c r="C74" s="235">
        <v>1</v>
      </c>
      <c r="D74" s="232">
        <v>289250</v>
      </c>
      <c r="E74" s="315">
        <f t="shared" si="2"/>
        <v>289250</v>
      </c>
    </row>
    <row r="75" spans="1:8" x14ac:dyDescent="0.35">
      <c r="B75" s="234" t="s">
        <v>366</v>
      </c>
      <c r="C75" s="235">
        <v>1</v>
      </c>
      <c r="D75" s="232">
        <v>1969000</v>
      </c>
      <c r="E75" s="315">
        <f>D75*C75</f>
        <v>1969000</v>
      </c>
    </row>
    <row r="76" spans="1:8" x14ac:dyDescent="0.35">
      <c r="B76" s="234" t="s">
        <v>340</v>
      </c>
      <c r="C76" s="235">
        <v>1</v>
      </c>
      <c r="D76" s="232">
        <v>1962000</v>
      </c>
      <c r="E76" s="315">
        <f t="shared" ref="E76" si="3">D76*C76</f>
        <v>1962000</v>
      </c>
    </row>
    <row r="77" spans="1:8" x14ac:dyDescent="0.35">
      <c r="B77" s="234"/>
      <c r="C77" s="235"/>
      <c r="D77" s="127"/>
      <c r="E77" s="315">
        <f>D77*C77</f>
        <v>0</v>
      </c>
    </row>
    <row r="78" spans="1:8" x14ac:dyDescent="0.35">
      <c r="B78" s="231"/>
      <c r="C78" s="235"/>
      <c r="D78" s="127"/>
      <c r="E78" s="315">
        <f>D78*C78</f>
        <v>0</v>
      </c>
    </row>
    <row r="79" spans="1:8" x14ac:dyDescent="0.35">
      <c r="B79" s="234"/>
      <c r="C79" s="235"/>
      <c r="D79" s="127"/>
      <c r="E79" s="315">
        <f>D79*C79</f>
        <v>0</v>
      </c>
      <c r="H79" s="5" t="s">
        <v>276</v>
      </c>
    </row>
    <row r="80" spans="1:8" ht="13.15" x14ac:dyDescent="0.4">
      <c r="B80" s="308" t="s">
        <v>2</v>
      </c>
      <c r="C80" s="361"/>
      <c r="D80" s="310"/>
      <c r="E80" s="307">
        <f>SUM(E73:E79)</f>
        <v>10016250</v>
      </c>
    </row>
    <row r="85" spans="1:7" ht="13.15" x14ac:dyDescent="0.4">
      <c r="A85" s="6" t="s">
        <v>237</v>
      </c>
      <c r="B85" s="6" t="s">
        <v>211</v>
      </c>
    </row>
    <row r="86" spans="1:7" ht="15" customHeight="1" x14ac:dyDescent="0.35">
      <c r="B86" s="304" t="s">
        <v>0</v>
      </c>
      <c r="C86" s="356" t="s">
        <v>1</v>
      </c>
      <c r="D86" s="304" t="s">
        <v>19</v>
      </c>
      <c r="E86" s="304" t="s">
        <v>20</v>
      </c>
    </row>
    <row r="87" spans="1:7" x14ac:dyDescent="0.35">
      <c r="B87" s="234" t="s">
        <v>341</v>
      </c>
      <c r="C87" s="235">
        <v>1</v>
      </c>
      <c r="D87" s="232">
        <v>448400</v>
      </c>
      <c r="E87" s="315">
        <f>D87*C87</f>
        <v>448400</v>
      </c>
    </row>
    <row r="88" spans="1:7" x14ac:dyDescent="0.35">
      <c r="B88" s="234"/>
      <c r="C88" s="235"/>
      <c r="D88" s="232"/>
      <c r="E88" s="315">
        <f t="shared" ref="E88:E103" si="4">D88*C88</f>
        <v>0</v>
      </c>
    </row>
    <row r="89" spans="1:7" x14ac:dyDescent="0.35">
      <c r="B89" s="234"/>
      <c r="C89" s="235"/>
      <c r="D89" s="232"/>
      <c r="E89" s="315">
        <f t="shared" si="4"/>
        <v>0</v>
      </c>
    </row>
    <row r="90" spans="1:7" x14ac:dyDescent="0.35">
      <c r="B90" s="234"/>
      <c r="C90" s="235"/>
      <c r="D90" s="232"/>
      <c r="E90" s="315">
        <f t="shared" si="4"/>
        <v>0</v>
      </c>
      <c r="G90" s="7"/>
    </row>
    <row r="91" spans="1:7" x14ac:dyDescent="0.35">
      <c r="B91" s="234"/>
      <c r="C91" s="235"/>
      <c r="D91" s="232"/>
      <c r="E91" s="315">
        <f t="shared" si="4"/>
        <v>0</v>
      </c>
    </row>
    <row r="92" spans="1:7" x14ac:dyDescent="0.35">
      <c r="B92" s="234"/>
      <c r="C92" s="235"/>
      <c r="D92" s="232"/>
      <c r="E92" s="315">
        <f t="shared" si="4"/>
        <v>0</v>
      </c>
    </row>
    <row r="93" spans="1:7" x14ac:dyDescent="0.35">
      <c r="B93" s="234"/>
      <c r="C93" s="235"/>
      <c r="D93" s="232"/>
      <c r="E93" s="315">
        <f t="shared" si="4"/>
        <v>0</v>
      </c>
    </row>
    <row r="94" spans="1:7" x14ac:dyDescent="0.35">
      <c r="B94" s="234"/>
      <c r="C94" s="235"/>
      <c r="D94" s="232"/>
      <c r="E94" s="315">
        <f t="shared" si="4"/>
        <v>0</v>
      </c>
    </row>
    <row r="95" spans="1:7" x14ac:dyDescent="0.35">
      <c r="B95" s="234"/>
      <c r="C95" s="235"/>
      <c r="D95" s="232"/>
      <c r="E95" s="315">
        <f t="shared" si="4"/>
        <v>0</v>
      </c>
    </row>
    <row r="96" spans="1:7" x14ac:dyDescent="0.35">
      <c r="B96" s="234"/>
      <c r="C96" s="235"/>
      <c r="D96" s="232"/>
      <c r="E96" s="315">
        <f t="shared" si="4"/>
        <v>0</v>
      </c>
    </row>
    <row r="97" spans="1:5" x14ac:dyDescent="0.35">
      <c r="B97" s="234"/>
      <c r="C97" s="235"/>
      <c r="D97" s="232"/>
      <c r="E97" s="315">
        <f t="shared" si="4"/>
        <v>0</v>
      </c>
    </row>
    <row r="98" spans="1:5" x14ac:dyDescent="0.35">
      <c r="B98" s="234"/>
      <c r="C98" s="235"/>
      <c r="D98" s="232"/>
      <c r="E98" s="315">
        <f t="shared" si="4"/>
        <v>0</v>
      </c>
    </row>
    <row r="99" spans="1:5" x14ac:dyDescent="0.35">
      <c r="B99" s="234"/>
      <c r="C99" s="235"/>
      <c r="D99" s="232"/>
      <c r="E99" s="315">
        <f t="shared" si="4"/>
        <v>0</v>
      </c>
    </row>
    <row r="100" spans="1:5" ht="15" customHeight="1" x14ac:dyDescent="0.35">
      <c r="B100" s="234"/>
      <c r="C100" s="235"/>
      <c r="D100" s="232"/>
      <c r="E100" s="315">
        <f t="shared" si="4"/>
        <v>0</v>
      </c>
    </row>
    <row r="101" spans="1:5" ht="15" customHeight="1" x14ac:dyDescent="0.35">
      <c r="B101" s="234"/>
      <c r="C101" s="235"/>
      <c r="D101" s="127"/>
      <c r="E101" s="315">
        <f t="shared" si="4"/>
        <v>0</v>
      </c>
    </row>
    <row r="102" spans="1:5" ht="15" customHeight="1" x14ac:dyDescent="0.35">
      <c r="B102" s="234"/>
      <c r="C102" s="235"/>
      <c r="D102" s="127"/>
      <c r="E102" s="315">
        <f t="shared" si="4"/>
        <v>0</v>
      </c>
    </row>
    <row r="103" spans="1:5" x14ac:dyDescent="0.35">
      <c r="B103" s="234"/>
      <c r="C103" s="235"/>
      <c r="D103" s="127"/>
      <c r="E103" s="315">
        <f t="shared" si="4"/>
        <v>0</v>
      </c>
    </row>
    <row r="104" spans="1:5" ht="13.15" x14ac:dyDescent="0.4">
      <c r="B104" s="308" t="s">
        <v>2</v>
      </c>
      <c r="C104" s="361"/>
      <c r="D104" s="362"/>
      <c r="E104" s="307">
        <f>SUM(E87:E103)</f>
        <v>448400</v>
      </c>
    </row>
    <row r="105" spans="1:5" ht="14.25" customHeight="1" x14ac:dyDescent="0.35"/>
    <row r="107" spans="1:5" ht="13.15" x14ac:dyDescent="0.35">
      <c r="B107" s="8"/>
      <c r="C107" s="8"/>
      <c r="D107" s="9"/>
      <c r="E107" s="9"/>
    </row>
    <row r="108" spans="1:5" ht="13.15" x14ac:dyDescent="0.35">
      <c r="B108" s="8"/>
      <c r="C108" s="8"/>
      <c r="D108" s="9"/>
      <c r="E108" s="9"/>
    </row>
    <row r="109" spans="1:5" ht="13.15" x14ac:dyDescent="0.4">
      <c r="A109" s="6" t="s">
        <v>238</v>
      </c>
      <c r="B109" s="10" t="s">
        <v>26</v>
      </c>
      <c r="C109" s="8"/>
      <c r="D109" s="9"/>
      <c r="E109" s="9"/>
    </row>
    <row r="110" spans="1:5" ht="13.15" x14ac:dyDescent="0.4">
      <c r="A110" s="6"/>
      <c r="B110" s="400" t="s">
        <v>0</v>
      </c>
      <c r="C110" s="401"/>
      <c r="D110" s="357" t="s">
        <v>25</v>
      </c>
      <c r="E110" s="9"/>
    </row>
    <row r="111" spans="1:5" ht="13.15" x14ac:dyDescent="0.4">
      <c r="A111" s="6"/>
      <c r="B111" s="237" t="s">
        <v>242</v>
      </c>
      <c r="C111" s="238" t="s">
        <v>271</v>
      </c>
      <c r="D111" s="363">
        <f>E5</f>
        <v>100000000</v>
      </c>
      <c r="E111" s="9"/>
    </row>
    <row r="112" spans="1:5" ht="25.5" customHeight="1" x14ac:dyDescent="0.35">
      <c r="B112" s="237" t="str">
        <f>B9</f>
        <v xml:space="preserve">Construcciones </v>
      </c>
      <c r="C112" s="238" t="s">
        <v>213</v>
      </c>
      <c r="D112" s="363">
        <f>E12</f>
        <v>285000000</v>
      </c>
      <c r="E112" s="9"/>
    </row>
    <row r="113" spans="1:11" ht="25.5" customHeight="1" x14ac:dyDescent="0.35">
      <c r="B113" s="237" t="str">
        <f>B15</f>
        <v>Maquinaria y Equipos</v>
      </c>
      <c r="C113" s="238" t="s">
        <v>214</v>
      </c>
      <c r="D113" s="363">
        <f>E32</f>
        <v>68760000</v>
      </c>
      <c r="E113" s="9"/>
    </row>
    <row r="114" spans="1:11" ht="13.15" x14ac:dyDescent="0.35">
      <c r="B114" s="237" t="s">
        <v>3</v>
      </c>
      <c r="C114" s="238" t="s">
        <v>272</v>
      </c>
      <c r="D114" s="363">
        <f>E47</f>
        <v>9669000</v>
      </c>
      <c r="E114" s="9"/>
    </row>
    <row r="115" spans="1:11" ht="13.15" x14ac:dyDescent="0.35">
      <c r="B115" s="237" t="s">
        <v>9</v>
      </c>
      <c r="C115" s="238" t="s">
        <v>273</v>
      </c>
      <c r="D115" s="363">
        <f>E80</f>
        <v>10016250</v>
      </c>
      <c r="E115" s="9"/>
    </row>
    <row r="116" spans="1:11" ht="13.15" x14ac:dyDescent="0.35">
      <c r="B116" s="237" t="s">
        <v>210</v>
      </c>
      <c r="C116" s="238" t="s">
        <v>274</v>
      </c>
      <c r="D116" s="363">
        <f>E104</f>
        <v>448400</v>
      </c>
      <c r="E116" s="9"/>
    </row>
    <row r="117" spans="1:11" ht="13.15" x14ac:dyDescent="0.35">
      <c r="B117" s="399" t="s">
        <v>2</v>
      </c>
      <c r="C117" s="399"/>
      <c r="D117" s="362">
        <f>SUM(D111:D116)</f>
        <v>473893650</v>
      </c>
      <c r="E117" s="9"/>
    </row>
    <row r="118" spans="1:11" ht="13.15" x14ac:dyDescent="0.35">
      <c r="B118" s="8"/>
      <c r="C118" s="8"/>
      <c r="D118" s="9"/>
      <c r="E118" s="9"/>
    </row>
    <row r="119" spans="1:11" ht="13.15" x14ac:dyDescent="0.35">
      <c r="B119" s="8"/>
      <c r="C119" s="8"/>
      <c r="D119" s="9"/>
      <c r="E119" s="9"/>
    </row>
    <row r="121" spans="1:11" ht="13.15" x14ac:dyDescent="0.4">
      <c r="A121" s="6" t="s">
        <v>250</v>
      </c>
      <c r="B121" s="6" t="s">
        <v>5</v>
      </c>
    </row>
    <row r="122" spans="1:11" ht="13.15" x14ac:dyDescent="0.35">
      <c r="B122" s="389" t="s">
        <v>0</v>
      </c>
      <c r="C122" s="390"/>
      <c r="D122" s="304" t="s">
        <v>25</v>
      </c>
      <c r="K122" s="5" t="s">
        <v>276</v>
      </c>
    </row>
    <row r="123" spans="1:11" ht="13.15" x14ac:dyDescent="0.4">
      <c r="B123" s="239" t="s">
        <v>398</v>
      </c>
      <c r="D123" s="240">
        <v>2000000</v>
      </c>
      <c r="F123" s="11"/>
      <c r="G123" s="11"/>
    </row>
    <row r="124" spans="1:11" ht="12.75" customHeight="1" x14ac:dyDescent="0.35">
      <c r="B124" s="239" t="s">
        <v>197</v>
      </c>
      <c r="C124" s="238"/>
      <c r="D124" s="240">
        <v>4000000</v>
      </c>
    </row>
    <row r="125" spans="1:11" ht="12.75" customHeight="1" x14ac:dyDescent="0.35">
      <c r="B125" s="239" t="s">
        <v>187</v>
      </c>
      <c r="C125" s="122"/>
      <c r="D125" s="240">
        <v>7000000</v>
      </c>
    </row>
    <row r="126" spans="1:11" x14ac:dyDescent="0.35">
      <c r="B126" s="291" t="s">
        <v>399</v>
      </c>
      <c r="C126" s="122"/>
      <c r="D126" s="292">
        <v>3500000</v>
      </c>
    </row>
    <row r="127" spans="1:11" x14ac:dyDescent="0.35">
      <c r="B127" s="239"/>
      <c r="C127" s="122"/>
      <c r="D127" s="240"/>
    </row>
    <row r="128" spans="1:11" x14ac:dyDescent="0.35">
      <c r="B128" s="239"/>
      <c r="C128" s="122"/>
      <c r="D128" s="240"/>
    </row>
    <row r="129" spans="2:7" x14ac:dyDescent="0.35">
      <c r="B129" s="239"/>
      <c r="C129" s="122"/>
      <c r="D129" s="240"/>
    </row>
    <row r="130" spans="2:7" x14ac:dyDescent="0.35">
      <c r="B130" s="239"/>
      <c r="C130" s="122"/>
      <c r="D130" s="240"/>
    </row>
    <row r="131" spans="2:7" ht="13.15" x14ac:dyDescent="0.35">
      <c r="B131" s="397" t="s">
        <v>2</v>
      </c>
      <c r="C131" s="398"/>
      <c r="D131" s="362">
        <f>SUM(D123:D130)</f>
        <v>16500000</v>
      </c>
    </row>
    <row r="132" spans="2:7" ht="12.75" customHeight="1" x14ac:dyDescent="0.35">
      <c r="D132" s="12"/>
    </row>
    <row r="133" spans="2:7" ht="13.15" x14ac:dyDescent="0.4">
      <c r="B133" s="364" t="s">
        <v>212</v>
      </c>
      <c r="C133" s="365"/>
      <c r="D133" s="310">
        <f>D131/5</f>
        <v>3300000</v>
      </c>
      <c r="G133" s="12"/>
    </row>
    <row r="137" spans="2:7" ht="13.15" x14ac:dyDescent="0.4">
      <c r="B137" s="6" t="s">
        <v>94</v>
      </c>
    </row>
    <row r="138" spans="2:7" ht="13.15" x14ac:dyDescent="0.4">
      <c r="B138" s="385" t="s">
        <v>90</v>
      </c>
      <c r="C138" s="387" t="s">
        <v>91</v>
      </c>
      <c r="D138" s="388"/>
    </row>
    <row r="139" spans="2:7" ht="13.15" x14ac:dyDescent="0.4">
      <c r="B139" s="386"/>
      <c r="C139" s="358" t="s">
        <v>92</v>
      </c>
      <c r="D139" s="359" t="s">
        <v>93</v>
      </c>
    </row>
    <row r="140" spans="2:7" x14ac:dyDescent="0.35">
      <c r="B140" s="15" t="s">
        <v>89</v>
      </c>
      <c r="C140" s="241">
        <v>0.95</v>
      </c>
      <c r="D140" s="366">
        <f>(1-C140)</f>
        <v>5.0000000000000044E-2</v>
      </c>
    </row>
    <row r="141" spans="2:7" ht="13.5" customHeight="1" x14ac:dyDescent="0.35">
      <c r="B141" s="15" t="s">
        <v>393</v>
      </c>
      <c r="C141" s="241">
        <v>0.8</v>
      </c>
      <c r="D141" s="366">
        <f>(1-C141)</f>
        <v>0.19999999999999996</v>
      </c>
    </row>
    <row r="142" spans="2:7" x14ac:dyDescent="0.35">
      <c r="B142" s="15" t="s">
        <v>328</v>
      </c>
      <c r="C142" s="241">
        <v>0.8</v>
      </c>
      <c r="D142" s="366">
        <f>(1-C142)</f>
        <v>0.19999999999999996</v>
      </c>
    </row>
    <row r="143" spans="2:7" ht="15" customHeight="1" x14ac:dyDescent="0.35">
      <c r="B143" s="15" t="s">
        <v>6</v>
      </c>
      <c r="C143" s="241">
        <v>0.8</v>
      </c>
      <c r="D143" s="366">
        <f>(1-C143)</f>
        <v>0.19999999999999996</v>
      </c>
    </row>
    <row r="144" spans="2:7" ht="13.5" hidden="1" customHeight="1" x14ac:dyDescent="0.35">
      <c r="B144" s="15" t="s">
        <v>89</v>
      </c>
      <c r="C144" s="241">
        <v>1</v>
      </c>
      <c r="D144" s="366">
        <v>0</v>
      </c>
    </row>
    <row r="145" spans="1:5" ht="15.75" customHeight="1" x14ac:dyDescent="0.35">
      <c r="B145" s="15" t="s">
        <v>367</v>
      </c>
      <c r="C145" s="241">
        <v>0.2</v>
      </c>
      <c r="D145" s="366">
        <v>0.8</v>
      </c>
    </row>
    <row r="149" spans="1:5" ht="13.15" x14ac:dyDescent="0.4">
      <c r="A149" s="6" t="s">
        <v>247</v>
      </c>
      <c r="B149" s="6" t="s">
        <v>232</v>
      </c>
    </row>
    <row r="150" spans="1:5" ht="13.15" x14ac:dyDescent="0.4">
      <c r="B150" s="385" t="s">
        <v>206</v>
      </c>
      <c r="C150" s="392" t="s">
        <v>25</v>
      </c>
      <c r="D150" s="380" t="s">
        <v>91</v>
      </c>
      <c r="E150" s="380"/>
    </row>
    <row r="151" spans="1:5" ht="13.15" x14ac:dyDescent="0.4">
      <c r="B151" s="386"/>
      <c r="C151" s="393"/>
      <c r="D151" s="303" t="s">
        <v>92</v>
      </c>
      <c r="E151" s="303" t="s">
        <v>93</v>
      </c>
    </row>
    <row r="152" spans="1:5" x14ac:dyDescent="0.35">
      <c r="B152" s="5" t="s">
        <v>89</v>
      </c>
      <c r="C152" s="242">
        <v>100000</v>
      </c>
      <c r="D152" s="367">
        <f>C152*C140</f>
        <v>95000</v>
      </c>
      <c r="E152" s="367">
        <f>C152*D140</f>
        <v>5000.0000000000045</v>
      </c>
    </row>
    <row r="153" spans="1:5" x14ac:dyDescent="0.35">
      <c r="B153" s="15" t="s">
        <v>393</v>
      </c>
      <c r="C153" s="242">
        <v>3000000</v>
      </c>
      <c r="D153" s="367">
        <f>C153*C141</f>
        <v>2400000</v>
      </c>
      <c r="E153" s="367">
        <f>C153*D141</f>
        <v>599999.99999999988</v>
      </c>
    </row>
    <row r="154" spans="1:5" x14ac:dyDescent="0.35">
      <c r="B154" s="15" t="s">
        <v>327</v>
      </c>
      <c r="C154" s="242">
        <v>80000</v>
      </c>
      <c r="D154" s="367">
        <f>C154*C142</f>
        <v>64000</v>
      </c>
      <c r="E154" s="367">
        <f>C154*D142</f>
        <v>15999.999999999996</v>
      </c>
    </row>
    <row r="155" spans="1:5" x14ac:dyDescent="0.35">
      <c r="B155" s="15" t="s">
        <v>6</v>
      </c>
      <c r="C155" s="242">
        <v>200000</v>
      </c>
      <c r="D155" s="367">
        <f>C155*C143</f>
        <v>160000</v>
      </c>
      <c r="E155" s="367">
        <f>C155*D143</f>
        <v>39999.999999999993</v>
      </c>
    </row>
    <row r="156" spans="1:5" x14ac:dyDescent="0.35">
      <c r="B156" s="15" t="s">
        <v>368</v>
      </c>
      <c r="C156" s="242">
        <v>180000</v>
      </c>
      <c r="D156" s="367">
        <f>C156*C145</f>
        <v>36000</v>
      </c>
      <c r="E156" s="367">
        <f>D145*C156</f>
        <v>144000</v>
      </c>
    </row>
    <row r="162" spans="11:11" ht="13.15" x14ac:dyDescent="0.4">
      <c r="K162" s="6"/>
    </row>
  </sheetData>
  <mergeCells count="18">
    <mergeCell ref="D150:E150"/>
    <mergeCell ref="B150:B151"/>
    <mergeCell ref="C150:C151"/>
    <mergeCell ref="A17:A25"/>
    <mergeCell ref="A26:A28"/>
    <mergeCell ref="A29:A30"/>
    <mergeCell ref="B131:C131"/>
    <mergeCell ref="B117:C117"/>
    <mergeCell ref="B110:C110"/>
    <mergeCell ref="B4:D4"/>
    <mergeCell ref="B5:D5"/>
    <mergeCell ref="B6:D6"/>
    <mergeCell ref="B138:B139"/>
    <mergeCell ref="C138:D138"/>
    <mergeCell ref="B122:C122"/>
    <mergeCell ref="B10:D10"/>
    <mergeCell ref="B11:D11"/>
    <mergeCell ref="B12:D12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F3F55-1090-4420-A5E9-32D47611BAA7}">
  <sheetPr>
    <tabColor theme="5" tint="0.59999389629810485"/>
  </sheetPr>
  <dimension ref="A2:S202"/>
  <sheetViews>
    <sheetView showGridLines="0" tabSelected="1" zoomScale="82" zoomScaleNormal="130" workbookViewId="0">
      <selection activeCell="N63" sqref="N63"/>
    </sheetView>
  </sheetViews>
  <sheetFormatPr baseColWidth="10" defaultColWidth="11.3984375" defaultRowHeight="12.75" x14ac:dyDescent="0.35"/>
  <cols>
    <col min="1" max="1" width="7" style="5" customWidth="1"/>
    <col min="2" max="2" width="3.3984375" style="5" customWidth="1"/>
    <col min="3" max="3" width="33.73046875" style="5" customWidth="1"/>
    <col min="4" max="4" width="15.59765625" style="5" customWidth="1"/>
    <col min="5" max="5" width="17.73046875" style="5" customWidth="1"/>
    <col min="6" max="6" width="18.3984375" style="5" customWidth="1"/>
    <col min="7" max="7" width="14.86328125" style="5" customWidth="1"/>
    <col min="8" max="8" width="17.265625" style="5" customWidth="1"/>
    <col min="9" max="9" width="17.86328125" style="5" customWidth="1"/>
    <col min="10" max="10" width="19.86328125" style="5" customWidth="1"/>
    <col min="11" max="11" width="16.46484375" style="5" customWidth="1"/>
    <col min="12" max="12" width="24.9296875" style="5" customWidth="1"/>
    <col min="13" max="13" width="13.59765625" style="5" customWidth="1"/>
    <col min="14" max="14" width="12.3984375" style="5" customWidth="1"/>
    <col min="15" max="15" width="13" style="5" customWidth="1"/>
    <col min="16" max="16" width="13.1328125" style="5" customWidth="1"/>
    <col min="17" max="17" width="18.53125" style="5" bestFit="1" customWidth="1"/>
    <col min="18" max="18" width="16.06640625" style="5" bestFit="1" customWidth="1"/>
    <col min="19" max="19" width="16" style="5" bestFit="1" customWidth="1"/>
    <col min="20" max="20" width="11.3984375" style="5"/>
    <col min="21" max="21" width="15.1328125" style="5" customWidth="1"/>
    <col min="22" max="22" width="12.3984375" style="5" customWidth="1"/>
    <col min="23" max="24" width="11.3984375" style="5"/>
    <col min="25" max="25" width="16" style="5" customWidth="1"/>
    <col min="26" max="26" width="11.3984375" style="5"/>
    <col min="27" max="27" width="13.59765625" style="5" bestFit="1" customWidth="1"/>
    <col min="28" max="29" width="11.3984375" style="5"/>
    <col min="30" max="30" width="29.59765625" style="5" customWidth="1"/>
    <col min="31" max="33" width="11.3984375" style="5"/>
    <col min="34" max="34" width="16" style="5" customWidth="1"/>
    <col min="35" max="35" width="11.3984375" style="5"/>
    <col min="36" max="36" width="13.59765625" style="5" bestFit="1" customWidth="1"/>
    <col min="37" max="16384" width="11.3984375" style="5"/>
  </cols>
  <sheetData>
    <row r="2" spans="1:9" ht="20.65" x14ac:dyDescent="0.6">
      <c r="G2" s="272"/>
    </row>
    <row r="4" spans="1:9" ht="13.15" x14ac:dyDescent="0.4">
      <c r="H4" s="6"/>
    </row>
    <row r="5" spans="1:9" ht="13.15" x14ac:dyDescent="0.4">
      <c r="A5" s="6" t="s">
        <v>36</v>
      </c>
      <c r="B5" s="72">
        <v>10</v>
      </c>
      <c r="C5" s="6" t="s">
        <v>35</v>
      </c>
      <c r="D5" s="6"/>
    </row>
    <row r="6" spans="1:9" ht="13.15" x14ac:dyDescent="0.35">
      <c r="C6" s="420" t="s">
        <v>0</v>
      </c>
      <c r="D6" s="421"/>
      <c r="E6" s="317" t="s">
        <v>38</v>
      </c>
      <c r="H6" s="17">
        <v>1423500</v>
      </c>
      <c r="I6" s="5" t="s">
        <v>369</v>
      </c>
    </row>
    <row r="7" spans="1:9" x14ac:dyDescent="0.35">
      <c r="C7" s="412" t="s">
        <v>27</v>
      </c>
      <c r="D7" s="413"/>
      <c r="E7" s="321">
        <v>8.3330000000000001E-2</v>
      </c>
      <c r="H7" s="17">
        <v>200000</v>
      </c>
      <c r="I7" s="5" t="s">
        <v>370</v>
      </c>
    </row>
    <row r="8" spans="1:9" ht="13.15" x14ac:dyDescent="0.4">
      <c r="C8" s="412" t="s">
        <v>28</v>
      </c>
      <c r="D8" s="413"/>
      <c r="E8" s="321">
        <v>0.01</v>
      </c>
      <c r="H8" s="325">
        <f>H6+H7</f>
        <v>1623500</v>
      </c>
    </row>
    <row r="9" spans="1:9" x14ac:dyDescent="0.35">
      <c r="C9" s="412" t="s">
        <v>29</v>
      </c>
      <c r="D9" s="413"/>
      <c r="E9" s="321">
        <v>4.1669999999999999E-2</v>
      </c>
    </row>
    <row r="10" spans="1:9" x14ac:dyDescent="0.35">
      <c r="C10" s="412" t="s">
        <v>30</v>
      </c>
      <c r="D10" s="413"/>
      <c r="E10" s="321">
        <v>8.3330000000000001E-2</v>
      </c>
    </row>
    <row r="11" spans="1:9" x14ac:dyDescent="0.35">
      <c r="C11" s="412" t="s">
        <v>31</v>
      </c>
      <c r="D11" s="413"/>
      <c r="E11" s="321">
        <v>0.09</v>
      </c>
    </row>
    <row r="12" spans="1:9" x14ac:dyDescent="0.35">
      <c r="C12" s="412" t="s">
        <v>32</v>
      </c>
      <c r="D12" s="413"/>
      <c r="E12" s="321">
        <v>0.20499999999999999</v>
      </c>
    </row>
    <row r="13" spans="1:9" x14ac:dyDescent="0.35">
      <c r="C13" s="412" t="s">
        <v>33</v>
      </c>
      <c r="D13" s="413"/>
      <c r="E13" s="321">
        <v>0</v>
      </c>
    </row>
    <row r="14" spans="1:9" x14ac:dyDescent="0.35">
      <c r="C14" s="412" t="s">
        <v>34</v>
      </c>
      <c r="D14" s="413"/>
      <c r="E14" s="321">
        <v>2.436E-2</v>
      </c>
    </row>
    <row r="15" spans="1:9" ht="18" customHeight="1" x14ac:dyDescent="0.4">
      <c r="C15" s="323" t="s">
        <v>37</v>
      </c>
      <c r="D15" s="324"/>
      <c r="E15" s="322">
        <f>SUM(E7:E14)</f>
        <v>0.53769</v>
      </c>
      <c r="F15" s="243"/>
    </row>
    <row r="18" spans="1:13" ht="13.15" x14ac:dyDescent="0.4">
      <c r="A18" s="6" t="s">
        <v>23</v>
      </c>
      <c r="B18" s="72">
        <v>11</v>
      </c>
      <c r="C18" s="244" t="s">
        <v>39</v>
      </c>
      <c r="D18" s="244"/>
    </row>
    <row r="19" spans="1:13" ht="12.75" customHeight="1" x14ac:dyDescent="0.4">
      <c r="C19" s="402" t="s">
        <v>41</v>
      </c>
      <c r="D19" s="405" t="s">
        <v>1</v>
      </c>
      <c r="E19" s="417" t="s">
        <v>42</v>
      </c>
      <c r="F19" s="410" t="s">
        <v>43</v>
      </c>
      <c r="G19" s="410" t="s">
        <v>47</v>
      </c>
      <c r="H19" s="422" t="s">
        <v>44</v>
      </c>
      <c r="I19" s="423"/>
      <c r="J19" s="402" t="s">
        <v>46</v>
      </c>
    </row>
    <row r="20" spans="1:13" ht="13.15" x14ac:dyDescent="0.4">
      <c r="C20" s="404"/>
      <c r="D20" s="406"/>
      <c r="E20" s="418" t="s">
        <v>40</v>
      </c>
      <c r="F20" s="411"/>
      <c r="G20" s="411"/>
      <c r="H20" s="316" t="s">
        <v>45</v>
      </c>
      <c r="I20" s="316" t="s">
        <v>2</v>
      </c>
      <c r="J20" s="404"/>
    </row>
    <row r="21" spans="1:13" x14ac:dyDescent="0.35">
      <c r="C21" s="273" t="s">
        <v>342</v>
      </c>
      <c r="D21" s="233">
        <v>2</v>
      </c>
      <c r="E21" s="17">
        <f>H6</f>
        <v>1423500</v>
      </c>
      <c r="F21" s="17">
        <f>$H$7</f>
        <v>200000</v>
      </c>
      <c r="G21" s="329">
        <f>(E21+F21)*$E$15</f>
        <v>872939.71499999997</v>
      </c>
      <c r="H21" s="329">
        <f>E21+F21+G21</f>
        <v>2496439.7149999999</v>
      </c>
      <c r="I21" s="329">
        <f>D21*H21</f>
        <v>4992879.43</v>
      </c>
      <c r="J21" s="329">
        <f>I21*12</f>
        <v>59914553.159999996</v>
      </c>
    </row>
    <row r="22" spans="1:13" x14ac:dyDescent="0.35">
      <c r="C22" s="273" t="s">
        <v>371</v>
      </c>
      <c r="D22" s="233">
        <v>1</v>
      </c>
      <c r="E22" s="17">
        <f>H6*1.5</f>
        <v>2135250</v>
      </c>
      <c r="F22" s="17">
        <f>$H$7</f>
        <v>200000</v>
      </c>
      <c r="G22" s="329">
        <f>(E22+F22)*$E$15</f>
        <v>1255640.5725</v>
      </c>
      <c r="H22" s="329">
        <f>E22+F22+G22</f>
        <v>3590890.5724999998</v>
      </c>
      <c r="I22" s="329">
        <f>D22*H22</f>
        <v>3590890.5724999998</v>
      </c>
      <c r="J22" s="329">
        <f>I22*12</f>
        <v>43090686.869999997</v>
      </c>
    </row>
    <row r="23" spans="1:13" x14ac:dyDescent="0.35">
      <c r="C23" s="236"/>
      <c r="D23" s="233"/>
      <c r="E23" s="17"/>
      <c r="F23" s="17"/>
      <c r="G23" s="329"/>
      <c r="H23" s="329"/>
      <c r="I23" s="329"/>
      <c r="J23" s="329"/>
    </row>
    <row r="24" spans="1:13" ht="14.25" customHeight="1" x14ac:dyDescent="0.35">
      <c r="C24" s="236"/>
      <c r="D24" s="233"/>
      <c r="E24" s="17"/>
      <c r="F24" s="17"/>
      <c r="G24" s="329"/>
      <c r="H24" s="329"/>
      <c r="I24" s="329"/>
      <c r="J24" s="329"/>
    </row>
    <row r="25" spans="1:13" ht="13.15" x14ac:dyDescent="0.4">
      <c r="C25" s="326" t="s">
        <v>2</v>
      </c>
      <c r="D25" s="327">
        <f>SUM(D21:D24)</f>
        <v>3</v>
      </c>
      <c r="E25" s="328"/>
      <c r="F25" s="328"/>
      <c r="G25" s="328"/>
      <c r="H25" s="328"/>
      <c r="I25" s="325">
        <f>SUM(I21:I24)</f>
        <v>8583770.0024999995</v>
      </c>
      <c r="J25" s="325">
        <f>SUM(J21:J24)</f>
        <v>103005240.03</v>
      </c>
      <c r="K25" s="7"/>
      <c r="L25" s="7"/>
      <c r="M25" s="6"/>
    </row>
    <row r="28" spans="1:13" ht="13.15" x14ac:dyDescent="0.4">
      <c r="A28" s="6" t="s">
        <v>23</v>
      </c>
      <c r="B28" s="72">
        <v>12</v>
      </c>
      <c r="C28" s="244" t="s">
        <v>48</v>
      </c>
      <c r="D28" s="244"/>
    </row>
    <row r="29" spans="1:13" ht="13.5" customHeight="1" x14ac:dyDescent="0.35">
      <c r="C29" s="405" t="s">
        <v>41</v>
      </c>
      <c r="D29" s="414"/>
      <c r="E29" s="402" t="s">
        <v>25</v>
      </c>
      <c r="F29" s="410" t="s">
        <v>49</v>
      </c>
      <c r="G29" s="410" t="s">
        <v>50</v>
      </c>
      <c r="H29" s="410" t="s">
        <v>53</v>
      </c>
      <c r="I29" s="410" t="s">
        <v>52</v>
      </c>
      <c r="J29" s="402" t="s">
        <v>51</v>
      </c>
      <c r="K29" s="258" t="s">
        <v>346</v>
      </c>
    </row>
    <row r="30" spans="1:13" x14ac:dyDescent="0.35">
      <c r="C30" s="415"/>
      <c r="D30" s="416"/>
      <c r="E30" s="404" t="s">
        <v>40</v>
      </c>
      <c r="F30" s="411"/>
      <c r="G30" s="411"/>
      <c r="H30" s="411" t="s">
        <v>45</v>
      </c>
      <c r="I30" s="411" t="s">
        <v>2</v>
      </c>
      <c r="J30" s="404"/>
    </row>
    <row r="31" spans="1:13" ht="12.75" customHeight="1" x14ac:dyDescent="0.35">
      <c r="C31" s="13" t="str">
        <f>'INVERSIONES '!B112</f>
        <v xml:space="preserve">Construcciones </v>
      </c>
      <c r="D31" s="14" t="s">
        <v>213</v>
      </c>
      <c r="E31" s="329">
        <f>'INVERSIONES '!D112</f>
        <v>285000000</v>
      </c>
      <c r="F31" s="330">
        <v>20</v>
      </c>
      <c r="G31" s="329">
        <f>E31-((E31/F31)*5)</f>
        <v>213750000</v>
      </c>
      <c r="H31" s="329">
        <f>E31-G31</f>
        <v>71250000</v>
      </c>
      <c r="I31" s="329">
        <f>(J31/12)</f>
        <v>296875</v>
      </c>
      <c r="J31" s="329">
        <f>H31/F31</f>
        <v>3562500</v>
      </c>
    </row>
    <row r="32" spans="1:13" x14ac:dyDescent="0.35">
      <c r="C32" s="13" t="str">
        <f>'INVERSIONES '!B113</f>
        <v>Maquinaria y Equipos</v>
      </c>
      <c r="D32" s="14" t="s">
        <v>214</v>
      </c>
      <c r="E32" s="329">
        <f>'INVERSIONES '!D113</f>
        <v>68760000</v>
      </c>
      <c r="F32" s="330">
        <v>10</v>
      </c>
      <c r="G32" s="329">
        <f>E32-((E32/F32)*5)</f>
        <v>34380000</v>
      </c>
      <c r="H32" s="329">
        <f>E32-G32</f>
        <v>34380000</v>
      </c>
      <c r="I32" s="329">
        <f>(J32/12)</f>
        <v>286500</v>
      </c>
      <c r="J32" s="329">
        <f>H32/F32</f>
        <v>3438000</v>
      </c>
    </row>
    <row r="33" spans="1:18" x14ac:dyDescent="0.35">
      <c r="C33" s="13" t="str">
        <f>'INVERSIONES '!B114</f>
        <v>Muebles y enseres</v>
      </c>
      <c r="D33" s="14" t="s">
        <v>215</v>
      </c>
      <c r="E33" s="329">
        <f>'INVERSIONES '!D114</f>
        <v>9669000</v>
      </c>
      <c r="F33" s="330">
        <v>5</v>
      </c>
      <c r="G33" s="329">
        <f>E33-((E33/F33)*5)</f>
        <v>0</v>
      </c>
      <c r="H33" s="329">
        <f>E33-G33</f>
        <v>9669000</v>
      </c>
      <c r="I33" s="329">
        <f>(J33/12)</f>
        <v>161150</v>
      </c>
      <c r="J33" s="329">
        <f>H33/F33</f>
        <v>1933800</v>
      </c>
    </row>
    <row r="34" spans="1:18" x14ac:dyDescent="0.35">
      <c r="C34" s="13" t="str">
        <f>'INVERSIONES '!B115</f>
        <v>Equipos de oficina</v>
      </c>
      <c r="D34" s="14" t="s">
        <v>216</v>
      </c>
      <c r="E34" s="329">
        <f>'INVERSIONES '!D115</f>
        <v>10016250</v>
      </c>
      <c r="F34" s="330">
        <v>5</v>
      </c>
      <c r="G34" s="329">
        <f>E34-((E34/F34)*5)</f>
        <v>0</v>
      </c>
      <c r="H34" s="329">
        <f>E34-G34</f>
        <v>10016250</v>
      </c>
      <c r="I34" s="329">
        <f>(J34/12)</f>
        <v>166937.5</v>
      </c>
      <c r="J34" s="329">
        <f>H34/F34</f>
        <v>2003250</v>
      </c>
    </row>
    <row r="35" spans="1:18" x14ac:dyDescent="0.35">
      <c r="C35" s="13" t="str">
        <f>'INVERSIONES '!B116</f>
        <v>Herraminentas</v>
      </c>
      <c r="D35" s="14" t="s">
        <v>237</v>
      </c>
      <c r="E35" s="329">
        <f>'INVERSIONES '!D116</f>
        <v>448400</v>
      </c>
      <c r="F35" s="330">
        <v>5</v>
      </c>
      <c r="G35" s="329">
        <f>E35-((E35/F35)*5)</f>
        <v>0</v>
      </c>
      <c r="H35" s="329">
        <f>E35-G35</f>
        <v>448400</v>
      </c>
      <c r="I35" s="329">
        <f>(J35/12)</f>
        <v>7473.333333333333</v>
      </c>
      <c r="J35" s="329">
        <f>H35/F35</f>
        <v>89680</v>
      </c>
    </row>
    <row r="36" spans="1:18" ht="13.15" x14ac:dyDescent="0.4">
      <c r="C36" s="407" t="s">
        <v>2</v>
      </c>
      <c r="D36" s="408"/>
      <c r="E36" s="328"/>
      <c r="F36" s="328"/>
      <c r="G36" s="328"/>
      <c r="H36" s="325">
        <f>SUM(H31:H35)</f>
        <v>125763650</v>
      </c>
      <c r="I36" s="325">
        <f>SUM(I31:I35)</f>
        <v>918935.83333333337</v>
      </c>
      <c r="J36" s="325">
        <f>SUM(J31:J35)</f>
        <v>11027230</v>
      </c>
      <c r="K36" s="5" t="s">
        <v>218</v>
      </c>
    </row>
    <row r="38" spans="1:18" ht="13.5" customHeight="1" x14ac:dyDescent="0.35"/>
    <row r="39" spans="1:18" ht="14.25" customHeight="1" x14ac:dyDescent="0.4">
      <c r="A39" s="6" t="s">
        <v>23</v>
      </c>
      <c r="B39" s="6">
        <v>13</v>
      </c>
      <c r="C39" s="6" t="s">
        <v>94</v>
      </c>
    </row>
    <row r="40" spans="1:18" ht="13.15" x14ac:dyDescent="0.4">
      <c r="C40" s="424" t="s">
        <v>198</v>
      </c>
      <c r="D40" s="419" t="s">
        <v>91</v>
      </c>
      <c r="E40" s="419"/>
      <c r="K40" s="7"/>
      <c r="L40" s="7"/>
    </row>
    <row r="41" spans="1:18" ht="13.15" x14ac:dyDescent="0.4">
      <c r="C41" s="424"/>
      <c r="D41" s="318" t="s">
        <v>92</v>
      </c>
      <c r="E41" s="318" t="s">
        <v>93</v>
      </c>
      <c r="K41" s="7"/>
      <c r="L41" s="7"/>
    </row>
    <row r="42" spans="1:18" ht="13.5" customHeight="1" x14ac:dyDescent="0.35">
      <c r="C42" s="15" t="str">
        <f>C31</f>
        <v xml:space="preserve">Construcciones </v>
      </c>
      <c r="D42" s="245">
        <v>0.7</v>
      </c>
      <c r="E42" s="331">
        <f>(1-D42)</f>
        <v>0.30000000000000004</v>
      </c>
      <c r="K42" s="7"/>
      <c r="L42" s="7"/>
      <c r="R42" s="246"/>
    </row>
    <row r="43" spans="1:18" ht="14.25" customHeight="1" x14ac:dyDescent="0.35">
      <c r="C43" s="15" t="str">
        <f>C32</f>
        <v>Maquinaria y Equipos</v>
      </c>
      <c r="D43" s="274">
        <v>1</v>
      </c>
      <c r="E43" s="331">
        <f>(1-D43)</f>
        <v>0</v>
      </c>
    </row>
    <row r="44" spans="1:18" ht="13.5" customHeight="1" x14ac:dyDescent="0.35">
      <c r="C44" s="15" t="str">
        <f>C33</f>
        <v>Muebles y enseres</v>
      </c>
      <c r="D44" s="245">
        <v>0.2</v>
      </c>
      <c r="E44" s="331">
        <f>(1-D44)</f>
        <v>0.8</v>
      </c>
    </row>
    <row r="45" spans="1:18" ht="14.25" customHeight="1" x14ac:dyDescent="0.35">
      <c r="C45" s="15" t="str">
        <f>C34</f>
        <v>Equipos de oficina</v>
      </c>
      <c r="D45" s="245">
        <v>0.8</v>
      </c>
      <c r="E45" s="331">
        <f>(1-D45)</f>
        <v>0.19999999999999996</v>
      </c>
    </row>
    <row r="46" spans="1:18" x14ac:dyDescent="0.35">
      <c r="C46" s="15" t="str">
        <f>C35</f>
        <v>Herraminentas</v>
      </c>
      <c r="D46" s="245">
        <v>0.9</v>
      </c>
      <c r="E46" s="331">
        <f>(1-D46)</f>
        <v>9.9999999999999978E-2</v>
      </c>
    </row>
    <row r="47" spans="1:18" x14ac:dyDescent="0.35">
      <c r="C47" s="23"/>
      <c r="D47" s="23"/>
      <c r="E47" s="23"/>
    </row>
    <row r="48" spans="1:18" ht="13.5" customHeight="1" x14ac:dyDescent="0.35">
      <c r="C48" s="23"/>
      <c r="D48" s="23"/>
      <c r="E48" s="23"/>
    </row>
    <row r="49" spans="1:19" ht="14.25" customHeight="1" x14ac:dyDescent="0.4">
      <c r="C49" s="425" t="s">
        <v>198</v>
      </c>
      <c r="D49" s="319" t="s">
        <v>25</v>
      </c>
      <c r="E49" s="419" t="s">
        <v>249</v>
      </c>
      <c r="F49" s="419"/>
    </row>
    <row r="50" spans="1:19" ht="13.15" x14ac:dyDescent="0.4">
      <c r="C50" s="426"/>
      <c r="D50" s="320" t="s">
        <v>66</v>
      </c>
      <c r="E50" s="318" t="s">
        <v>92</v>
      </c>
      <c r="F50" s="318" t="s">
        <v>93</v>
      </c>
    </row>
    <row r="51" spans="1:19" x14ac:dyDescent="0.35">
      <c r="C51" s="15" t="s">
        <v>221</v>
      </c>
      <c r="D51" s="329">
        <f>J31</f>
        <v>3562500</v>
      </c>
      <c r="E51" s="329">
        <f>D42*D51</f>
        <v>2493750</v>
      </c>
      <c r="F51" s="329">
        <f>D51*E42</f>
        <v>1068750.0000000002</v>
      </c>
    </row>
    <row r="52" spans="1:19" x14ac:dyDescent="0.35">
      <c r="C52" s="15" t="s">
        <v>189</v>
      </c>
      <c r="D52" s="329">
        <f>J32</f>
        <v>3438000</v>
      </c>
      <c r="E52" s="329">
        <f>D43*D52</f>
        <v>3438000</v>
      </c>
      <c r="F52" s="329">
        <f>D52*E43</f>
        <v>0</v>
      </c>
    </row>
    <row r="53" spans="1:19" x14ac:dyDescent="0.35">
      <c r="C53" s="15" t="s">
        <v>3</v>
      </c>
      <c r="D53" s="329">
        <f>J33</f>
        <v>1933800</v>
      </c>
      <c r="E53" s="329">
        <f>D44*D53</f>
        <v>386760</v>
      </c>
      <c r="F53" s="329">
        <f>D53*E44</f>
        <v>1547040</v>
      </c>
    </row>
    <row r="54" spans="1:19" x14ac:dyDescent="0.35">
      <c r="C54" s="15" t="s">
        <v>188</v>
      </c>
      <c r="D54" s="329">
        <f>J34</f>
        <v>2003250</v>
      </c>
      <c r="E54" s="329">
        <f>D45*D54</f>
        <v>1602600</v>
      </c>
      <c r="F54" s="329">
        <f>D54*E45</f>
        <v>400649.99999999988</v>
      </c>
    </row>
    <row r="55" spans="1:19" x14ac:dyDescent="0.35">
      <c r="C55" s="15" t="s">
        <v>24</v>
      </c>
      <c r="D55" s="329">
        <f>J35</f>
        <v>89680</v>
      </c>
      <c r="E55" s="329">
        <f>D46*D55</f>
        <v>80712</v>
      </c>
      <c r="F55" s="329">
        <f>D55*E46</f>
        <v>8967.9999999999982</v>
      </c>
    </row>
    <row r="58" spans="1:19" ht="13.5" customHeight="1" x14ac:dyDescent="0.4">
      <c r="A58" s="6" t="s">
        <v>23</v>
      </c>
      <c r="B58" s="6">
        <v>14</v>
      </c>
      <c r="C58" s="6" t="s">
        <v>343</v>
      </c>
    </row>
    <row r="59" spans="1:19" ht="12.75" customHeight="1" x14ac:dyDescent="0.35">
      <c r="C59" s="405" t="s">
        <v>77</v>
      </c>
      <c r="D59" s="405" t="s">
        <v>78</v>
      </c>
      <c r="E59" s="405" t="s">
        <v>278</v>
      </c>
      <c r="F59" s="405" t="s">
        <v>220</v>
      </c>
      <c r="G59" s="402" t="s">
        <v>199</v>
      </c>
      <c r="H59" s="402" t="s">
        <v>79</v>
      </c>
      <c r="I59" s="402" t="s">
        <v>200</v>
      </c>
      <c r="J59" s="402" t="s">
        <v>83</v>
      </c>
      <c r="L59" s="405" t="s">
        <v>77</v>
      </c>
      <c r="M59" s="405" t="s">
        <v>78</v>
      </c>
      <c r="N59" s="405" t="s">
        <v>278</v>
      </c>
      <c r="O59" s="405" t="s">
        <v>220</v>
      </c>
      <c r="P59" s="402" t="s">
        <v>199</v>
      </c>
      <c r="Q59" s="402" t="s">
        <v>79</v>
      </c>
      <c r="R59" s="402" t="s">
        <v>200</v>
      </c>
      <c r="S59" s="402" t="s">
        <v>83</v>
      </c>
    </row>
    <row r="60" spans="1:19" ht="27" customHeight="1" x14ac:dyDescent="0.35">
      <c r="C60" s="406"/>
      <c r="D60" s="406"/>
      <c r="E60" s="406"/>
      <c r="F60" s="406" t="s">
        <v>40</v>
      </c>
      <c r="G60" s="404"/>
      <c r="H60" s="404"/>
      <c r="I60" s="404"/>
      <c r="J60" s="404"/>
      <c r="L60" s="406"/>
      <c r="M60" s="406"/>
      <c r="N60" s="406"/>
      <c r="O60" s="406" t="s">
        <v>40</v>
      </c>
      <c r="P60" s="404"/>
      <c r="Q60" s="404"/>
      <c r="R60" s="404"/>
      <c r="S60" s="404"/>
    </row>
    <row r="61" spans="1:19" ht="13.5" customHeight="1" x14ac:dyDescent="0.35">
      <c r="C61" s="16" t="s">
        <v>372</v>
      </c>
      <c r="D61" s="247" t="s">
        <v>344</v>
      </c>
      <c r="E61" s="248">
        <f>(191.08*16%)+191.08</f>
        <v>221.65280000000001</v>
      </c>
      <c r="F61" s="332">
        <f>E61/$D$78</f>
        <v>0.39440000000000003</v>
      </c>
      <c r="G61" s="17">
        <v>38000</v>
      </c>
      <c r="H61" s="333">
        <f>F61*G61</f>
        <v>14987.2</v>
      </c>
      <c r="I61" s="334">
        <f>+G61*E61*12</f>
        <v>101073676.80000001</v>
      </c>
      <c r="J61" s="335">
        <f>+I61/12</f>
        <v>8422806.4000000004</v>
      </c>
      <c r="L61" s="16" t="s">
        <v>373</v>
      </c>
      <c r="M61" s="247" t="s">
        <v>344</v>
      </c>
      <c r="N61" s="248">
        <f>(367.54*16%)+367.54</f>
        <v>426.34640000000002</v>
      </c>
      <c r="O61" s="332">
        <f>N61/$M$78</f>
        <v>0.39440000000000003</v>
      </c>
      <c r="P61" s="17">
        <v>24000</v>
      </c>
      <c r="Q61" s="333">
        <f>O61*P61</f>
        <v>9465.6</v>
      </c>
      <c r="R61" s="334">
        <f>+P61*N61*12</f>
        <v>122787763.19999999</v>
      </c>
      <c r="S61" s="335">
        <f>+R61/12</f>
        <v>10232313.6</v>
      </c>
    </row>
    <row r="62" spans="1:19" ht="13.5" customHeight="1" x14ac:dyDescent="0.35">
      <c r="C62" s="16" t="s">
        <v>378</v>
      </c>
      <c r="D62" s="247"/>
      <c r="E62" s="248">
        <v>562</v>
      </c>
      <c r="F62" s="332">
        <f>E62/$D$78</f>
        <v>1</v>
      </c>
      <c r="G62" s="17">
        <v>1000</v>
      </c>
      <c r="H62" s="336">
        <f>F62*G62</f>
        <v>1000</v>
      </c>
      <c r="I62" s="334">
        <f t="shared" ref="I62:I73" si="0">+G62*E62*12</f>
        <v>6744000</v>
      </c>
      <c r="J62" s="335">
        <f t="shared" ref="J62:J73" si="1">+I62/12</f>
        <v>562000</v>
      </c>
      <c r="L62" s="16" t="s">
        <v>378</v>
      </c>
      <c r="M62" s="247"/>
      <c r="N62" s="248">
        <v>1081</v>
      </c>
      <c r="O62" s="332">
        <f t="shared" ref="O62:O73" si="2">N62/$M$78</f>
        <v>1</v>
      </c>
      <c r="P62" s="17">
        <v>1000</v>
      </c>
      <c r="Q62" s="336">
        <f>O62*P62</f>
        <v>1000</v>
      </c>
      <c r="R62" s="334">
        <f t="shared" ref="R62:R73" si="3">+P62*N62*12</f>
        <v>12972000</v>
      </c>
      <c r="S62" s="335">
        <f t="shared" ref="S62:S73" si="4">+R62/12</f>
        <v>1081000</v>
      </c>
    </row>
    <row r="63" spans="1:19" ht="13.5" customHeight="1" x14ac:dyDescent="0.35">
      <c r="C63" s="16"/>
      <c r="D63" s="247"/>
      <c r="E63" s="248"/>
      <c r="F63" s="332">
        <f t="shared" ref="F63:F73" si="5">E63/$D$78</f>
        <v>0</v>
      </c>
      <c r="G63" s="17">
        <v>0</v>
      </c>
      <c r="H63" s="337">
        <f t="shared" ref="H63:H73" si="6">F63*G63</f>
        <v>0</v>
      </c>
      <c r="I63" s="334">
        <f t="shared" si="0"/>
        <v>0</v>
      </c>
      <c r="J63" s="335">
        <f t="shared" si="1"/>
        <v>0</v>
      </c>
      <c r="L63" s="16"/>
      <c r="M63" s="247"/>
      <c r="N63" s="248"/>
      <c r="O63" s="332">
        <f t="shared" si="2"/>
        <v>0</v>
      </c>
      <c r="P63" s="17">
        <v>0</v>
      </c>
      <c r="Q63" s="337">
        <f t="shared" ref="Q63:Q73" si="7">O63*P63</f>
        <v>0</v>
      </c>
      <c r="R63" s="334">
        <f t="shared" si="3"/>
        <v>0</v>
      </c>
      <c r="S63" s="335">
        <f t="shared" si="4"/>
        <v>0</v>
      </c>
    </row>
    <row r="64" spans="1:19" ht="13.5" customHeight="1" x14ac:dyDescent="0.35">
      <c r="C64" s="16"/>
      <c r="D64" s="247"/>
      <c r="E64" s="248"/>
      <c r="F64" s="332">
        <f t="shared" si="5"/>
        <v>0</v>
      </c>
      <c r="G64" s="17"/>
      <c r="H64" s="337">
        <f t="shared" si="6"/>
        <v>0</v>
      </c>
      <c r="I64" s="334">
        <f t="shared" si="0"/>
        <v>0</v>
      </c>
      <c r="J64" s="335">
        <f t="shared" si="1"/>
        <v>0</v>
      </c>
      <c r="L64" s="16"/>
      <c r="M64" s="247"/>
      <c r="N64" s="248"/>
      <c r="O64" s="332">
        <f t="shared" si="2"/>
        <v>0</v>
      </c>
      <c r="P64" s="17"/>
      <c r="Q64" s="337">
        <f t="shared" si="7"/>
        <v>0</v>
      </c>
      <c r="R64" s="334">
        <f t="shared" si="3"/>
        <v>0</v>
      </c>
      <c r="S64" s="335">
        <f t="shared" si="4"/>
        <v>0</v>
      </c>
    </row>
    <row r="65" spans="3:19" ht="13.5" customHeight="1" x14ac:dyDescent="0.35">
      <c r="C65" s="16"/>
      <c r="D65" s="247"/>
      <c r="E65" s="248"/>
      <c r="F65" s="332">
        <f t="shared" si="5"/>
        <v>0</v>
      </c>
      <c r="G65" s="17"/>
      <c r="H65" s="337">
        <f t="shared" si="6"/>
        <v>0</v>
      </c>
      <c r="I65" s="334">
        <f t="shared" si="0"/>
        <v>0</v>
      </c>
      <c r="J65" s="335">
        <f t="shared" si="1"/>
        <v>0</v>
      </c>
      <c r="L65" s="16"/>
      <c r="M65" s="247"/>
      <c r="N65" s="248"/>
      <c r="O65" s="332">
        <f t="shared" si="2"/>
        <v>0</v>
      </c>
      <c r="P65" s="17"/>
      <c r="Q65" s="337">
        <f t="shared" si="7"/>
        <v>0</v>
      </c>
      <c r="R65" s="334">
        <f t="shared" si="3"/>
        <v>0</v>
      </c>
      <c r="S65" s="335">
        <f t="shared" si="4"/>
        <v>0</v>
      </c>
    </row>
    <row r="66" spans="3:19" ht="13.5" customHeight="1" x14ac:dyDescent="0.35">
      <c r="C66" s="16"/>
      <c r="D66" s="247"/>
      <c r="E66" s="248"/>
      <c r="F66" s="332">
        <f t="shared" si="5"/>
        <v>0</v>
      </c>
      <c r="G66" s="17"/>
      <c r="H66" s="337">
        <f t="shared" si="6"/>
        <v>0</v>
      </c>
      <c r="I66" s="334">
        <f t="shared" si="0"/>
        <v>0</v>
      </c>
      <c r="J66" s="335">
        <f t="shared" si="1"/>
        <v>0</v>
      </c>
      <c r="L66" s="16"/>
      <c r="M66" s="247"/>
      <c r="N66" s="248"/>
      <c r="O66" s="332">
        <f t="shared" si="2"/>
        <v>0</v>
      </c>
      <c r="P66" s="17"/>
      <c r="Q66" s="337">
        <f t="shared" si="7"/>
        <v>0</v>
      </c>
      <c r="R66" s="334">
        <f t="shared" si="3"/>
        <v>0</v>
      </c>
      <c r="S66" s="335">
        <f t="shared" si="4"/>
        <v>0</v>
      </c>
    </row>
    <row r="67" spans="3:19" ht="13.5" customHeight="1" x14ac:dyDescent="0.35">
      <c r="C67" s="16"/>
      <c r="D67" s="247"/>
      <c r="E67" s="248"/>
      <c r="F67" s="332">
        <f t="shared" si="5"/>
        <v>0</v>
      </c>
      <c r="G67" s="17"/>
      <c r="H67" s="337">
        <f t="shared" si="6"/>
        <v>0</v>
      </c>
      <c r="I67" s="334">
        <f t="shared" si="0"/>
        <v>0</v>
      </c>
      <c r="J67" s="335">
        <f t="shared" si="1"/>
        <v>0</v>
      </c>
      <c r="L67" s="16"/>
      <c r="M67" s="247"/>
      <c r="N67" s="248"/>
      <c r="O67" s="332">
        <f t="shared" si="2"/>
        <v>0</v>
      </c>
      <c r="P67" s="17"/>
      <c r="Q67" s="337">
        <f t="shared" si="7"/>
        <v>0</v>
      </c>
      <c r="R67" s="334">
        <f t="shared" si="3"/>
        <v>0</v>
      </c>
      <c r="S67" s="335">
        <f t="shared" si="4"/>
        <v>0</v>
      </c>
    </row>
    <row r="68" spans="3:19" ht="13.5" customHeight="1" x14ac:dyDescent="0.35">
      <c r="C68" s="16"/>
      <c r="D68" s="247"/>
      <c r="E68" s="248"/>
      <c r="F68" s="332">
        <f t="shared" si="5"/>
        <v>0</v>
      </c>
      <c r="G68" s="17"/>
      <c r="H68" s="337">
        <f t="shared" si="6"/>
        <v>0</v>
      </c>
      <c r="I68" s="334">
        <f t="shared" si="0"/>
        <v>0</v>
      </c>
      <c r="J68" s="335">
        <f t="shared" si="1"/>
        <v>0</v>
      </c>
      <c r="L68" s="16"/>
      <c r="M68" s="247"/>
      <c r="N68" s="248"/>
      <c r="O68" s="332">
        <f t="shared" si="2"/>
        <v>0</v>
      </c>
      <c r="P68" s="17"/>
      <c r="Q68" s="337">
        <f t="shared" si="7"/>
        <v>0</v>
      </c>
      <c r="R68" s="334">
        <f t="shared" si="3"/>
        <v>0</v>
      </c>
      <c r="S68" s="335">
        <f t="shared" si="4"/>
        <v>0</v>
      </c>
    </row>
    <row r="69" spans="3:19" ht="14.25" hidden="1" customHeight="1" x14ac:dyDescent="0.35">
      <c r="C69" s="16"/>
      <c r="D69" s="247"/>
      <c r="E69" s="248"/>
      <c r="F69" s="332">
        <f t="shared" si="5"/>
        <v>0</v>
      </c>
      <c r="G69" s="17"/>
      <c r="H69" s="337">
        <f t="shared" si="6"/>
        <v>0</v>
      </c>
      <c r="I69" s="334">
        <f t="shared" si="0"/>
        <v>0</v>
      </c>
      <c r="J69" s="335">
        <f t="shared" si="1"/>
        <v>0</v>
      </c>
      <c r="L69" s="16"/>
      <c r="M69" s="247"/>
      <c r="N69" s="248"/>
      <c r="O69" s="332">
        <f t="shared" si="2"/>
        <v>0</v>
      </c>
      <c r="P69" s="17"/>
      <c r="Q69" s="337">
        <f t="shared" si="7"/>
        <v>0</v>
      </c>
      <c r="R69" s="334">
        <f t="shared" si="3"/>
        <v>0</v>
      </c>
      <c r="S69" s="335">
        <f t="shared" si="4"/>
        <v>0</v>
      </c>
    </row>
    <row r="70" spans="3:19" ht="14.25" customHeight="1" x14ac:dyDescent="0.35">
      <c r="C70" s="16"/>
      <c r="D70" s="247"/>
      <c r="E70" s="248"/>
      <c r="F70" s="332">
        <f t="shared" si="5"/>
        <v>0</v>
      </c>
      <c r="G70" s="17"/>
      <c r="H70" s="337">
        <f t="shared" si="6"/>
        <v>0</v>
      </c>
      <c r="I70" s="334">
        <f t="shared" si="0"/>
        <v>0</v>
      </c>
      <c r="J70" s="335">
        <f t="shared" si="1"/>
        <v>0</v>
      </c>
      <c r="L70" s="16"/>
      <c r="M70" s="247"/>
      <c r="N70" s="248"/>
      <c r="O70" s="332">
        <f t="shared" si="2"/>
        <v>0</v>
      </c>
      <c r="P70" s="17"/>
      <c r="Q70" s="337">
        <f t="shared" si="7"/>
        <v>0</v>
      </c>
      <c r="R70" s="334">
        <f t="shared" si="3"/>
        <v>0</v>
      </c>
      <c r="S70" s="335">
        <f t="shared" si="4"/>
        <v>0</v>
      </c>
    </row>
    <row r="71" spans="3:19" ht="14.25" customHeight="1" x14ac:dyDescent="0.35">
      <c r="C71" s="16"/>
      <c r="D71" s="247"/>
      <c r="E71" s="248"/>
      <c r="F71" s="332">
        <f t="shared" si="5"/>
        <v>0</v>
      </c>
      <c r="G71" s="17"/>
      <c r="H71" s="337">
        <f t="shared" si="6"/>
        <v>0</v>
      </c>
      <c r="I71" s="334">
        <f t="shared" si="0"/>
        <v>0</v>
      </c>
      <c r="J71" s="335">
        <f t="shared" si="1"/>
        <v>0</v>
      </c>
      <c r="L71" s="16"/>
      <c r="M71" s="247"/>
      <c r="N71" s="248"/>
      <c r="O71" s="332">
        <f t="shared" si="2"/>
        <v>0</v>
      </c>
      <c r="P71" s="17"/>
      <c r="Q71" s="337">
        <f t="shared" si="7"/>
        <v>0</v>
      </c>
      <c r="R71" s="334">
        <f t="shared" si="3"/>
        <v>0</v>
      </c>
      <c r="S71" s="335">
        <f t="shared" si="4"/>
        <v>0</v>
      </c>
    </row>
    <row r="72" spans="3:19" ht="14.25" customHeight="1" x14ac:dyDescent="0.35">
      <c r="C72" s="16"/>
      <c r="D72" s="247"/>
      <c r="E72" s="248"/>
      <c r="F72" s="332">
        <f t="shared" si="5"/>
        <v>0</v>
      </c>
      <c r="G72" s="17"/>
      <c r="H72" s="337">
        <f t="shared" si="6"/>
        <v>0</v>
      </c>
      <c r="I72" s="334">
        <f t="shared" si="0"/>
        <v>0</v>
      </c>
      <c r="J72" s="335">
        <f t="shared" si="1"/>
        <v>0</v>
      </c>
      <c r="L72" s="16"/>
      <c r="M72" s="247"/>
      <c r="N72" s="248"/>
      <c r="O72" s="332">
        <f t="shared" si="2"/>
        <v>0</v>
      </c>
      <c r="P72" s="17"/>
      <c r="Q72" s="337">
        <f t="shared" si="7"/>
        <v>0</v>
      </c>
      <c r="R72" s="334">
        <f t="shared" si="3"/>
        <v>0</v>
      </c>
      <c r="S72" s="335">
        <f t="shared" si="4"/>
        <v>0</v>
      </c>
    </row>
    <row r="73" spans="3:19" ht="14.25" customHeight="1" x14ac:dyDescent="0.35">
      <c r="C73" s="16"/>
      <c r="D73" s="247"/>
      <c r="E73" s="248"/>
      <c r="F73" s="332">
        <f t="shared" si="5"/>
        <v>0</v>
      </c>
      <c r="G73" s="17"/>
      <c r="H73" s="337">
        <f t="shared" si="6"/>
        <v>0</v>
      </c>
      <c r="I73" s="334">
        <f t="shared" si="0"/>
        <v>0</v>
      </c>
      <c r="J73" s="335">
        <f t="shared" si="1"/>
        <v>0</v>
      </c>
      <c r="L73" s="16"/>
      <c r="M73" s="247"/>
      <c r="N73" s="248"/>
      <c r="O73" s="332">
        <f t="shared" si="2"/>
        <v>0</v>
      </c>
      <c r="P73" s="17"/>
      <c r="Q73" s="337">
        <f t="shared" si="7"/>
        <v>0</v>
      </c>
      <c r="R73" s="334">
        <f t="shared" si="3"/>
        <v>0</v>
      </c>
      <c r="S73" s="335">
        <f t="shared" si="4"/>
        <v>0</v>
      </c>
    </row>
    <row r="74" spans="3:19" ht="13.15" x14ac:dyDescent="0.4">
      <c r="C74" s="407" t="s">
        <v>2</v>
      </c>
      <c r="D74" s="408"/>
      <c r="E74" s="325"/>
      <c r="F74" s="325"/>
      <c r="G74" s="325"/>
      <c r="H74" s="338">
        <f>SUM(H61:H73)</f>
        <v>15987.2</v>
      </c>
      <c r="I74" s="338">
        <f>SUM(I61:I73)</f>
        <v>107817676.80000001</v>
      </c>
      <c r="J74" s="339">
        <f>SUM(J61:J73)</f>
        <v>8984806.4000000004</v>
      </c>
      <c r="L74" s="407" t="s">
        <v>2</v>
      </c>
      <c r="M74" s="408"/>
      <c r="N74" s="325"/>
      <c r="O74" s="325"/>
      <c r="P74" s="325"/>
      <c r="Q74" s="338">
        <f>SUM(Q61:Q73)</f>
        <v>10465.6</v>
      </c>
      <c r="R74" s="338">
        <f>SUM(R61:R73)</f>
        <v>135759763.19999999</v>
      </c>
      <c r="S74" s="339">
        <f>SUM(S61:S73)</f>
        <v>11313313.6</v>
      </c>
    </row>
    <row r="75" spans="3:19" ht="11.25" customHeight="1" x14ac:dyDescent="0.35">
      <c r="F75" s="24"/>
      <c r="H75" s="249"/>
    </row>
    <row r="76" spans="3:19" ht="11.25" customHeight="1" x14ac:dyDescent="0.35">
      <c r="F76" s="24"/>
      <c r="H76" s="249"/>
    </row>
    <row r="77" spans="3:19" ht="16.5" customHeight="1" x14ac:dyDescent="0.4">
      <c r="C77" s="25" t="s">
        <v>222</v>
      </c>
      <c r="D77" s="250">
        <f>PROYECCIONES!F10</f>
        <v>6744</v>
      </c>
      <c r="F77" s="251"/>
      <c r="H77" s="252"/>
      <c r="L77" s="25" t="s">
        <v>222</v>
      </c>
      <c r="M77" s="250">
        <f>PROYECCIONES!P10</f>
        <v>12972</v>
      </c>
    </row>
    <row r="78" spans="3:19" ht="16.5" customHeight="1" x14ac:dyDescent="0.4">
      <c r="C78" s="25" t="s">
        <v>279</v>
      </c>
      <c r="D78" s="18">
        <f>D77/12</f>
        <v>562</v>
      </c>
      <c r="E78" s="26"/>
      <c r="F78" s="251"/>
      <c r="H78" s="252"/>
      <c r="L78" s="25" t="s">
        <v>279</v>
      </c>
      <c r="M78" s="18">
        <f>M77/12</f>
        <v>1081</v>
      </c>
    </row>
    <row r="79" spans="3:19" x14ac:dyDescent="0.35">
      <c r="D79" s="27"/>
      <c r="F79" s="253"/>
      <c r="J79" s="5" t="s">
        <v>276</v>
      </c>
    </row>
    <row r="82" spans="1:16" ht="12.75" customHeight="1" x14ac:dyDescent="0.4">
      <c r="A82" s="6" t="s">
        <v>23</v>
      </c>
      <c r="B82" s="72">
        <v>15</v>
      </c>
      <c r="C82" s="409" t="s">
        <v>224</v>
      </c>
      <c r="D82" s="409"/>
      <c r="E82" s="409"/>
    </row>
    <row r="83" spans="1:16" ht="14.25" customHeight="1" x14ac:dyDescent="0.35">
      <c r="C83" s="405" t="s">
        <v>41</v>
      </c>
      <c r="D83" s="414"/>
      <c r="E83" s="405" t="s">
        <v>71</v>
      </c>
      <c r="F83" s="402" t="s">
        <v>72</v>
      </c>
    </row>
    <row r="84" spans="1:16" ht="12.75" customHeight="1" x14ac:dyDescent="0.35">
      <c r="C84" s="415"/>
      <c r="D84" s="416"/>
      <c r="E84" s="406" t="s">
        <v>40</v>
      </c>
      <c r="F84" s="403"/>
      <c r="P84" s="27"/>
    </row>
    <row r="85" spans="1:16" x14ac:dyDescent="0.35">
      <c r="C85" s="13" t="s">
        <v>68</v>
      </c>
      <c r="D85" s="254">
        <v>0.05</v>
      </c>
      <c r="E85" s="329">
        <f>F85/12</f>
        <v>286500</v>
      </c>
      <c r="F85" s="329">
        <f>E32*D85</f>
        <v>3438000</v>
      </c>
    </row>
    <row r="86" spans="1:16" x14ac:dyDescent="0.35">
      <c r="C86" s="255" t="s">
        <v>69</v>
      </c>
      <c r="D86" s="256">
        <v>0.01</v>
      </c>
      <c r="E86" s="329">
        <f t="shared" ref="E86:E91" si="8">F86/12</f>
        <v>232175.30000000002</v>
      </c>
      <c r="F86" s="329">
        <f>((E31*D42)+(E32*D43)+(E33*D44)+(E34*D45)+(E35*D46))*D86</f>
        <v>2786103.6</v>
      </c>
      <c r="K86" s="294"/>
      <c r="L86" s="294"/>
    </row>
    <row r="87" spans="1:16" x14ac:dyDescent="0.35">
      <c r="C87" s="13" t="s">
        <v>219</v>
      </c>
      <c r="D87" s="254" t="s">
        <v>229</v>
      </c>
      <c r="E87" s="329">
        <f t="shared" si="8"/>
        <v>207812.5</v>
      </c>
      <c r="F87" s="329">
        <f>E51</f>
        <v>2493750</v>
      </c>
      <c r="K87" s="294"/>
    </row>
    <row r="88" spans="1:16" x14ac:dyDescent="0.35">
      <c r="C88" s="13" t="s">
        <v>225</v>
      </c>
      <c r="D88" s="254" t="s">
        <v>229</v>
      </c>
      <c r="E88" s="329">
        <f t="shared" si="8"/>
        <v>286500</v>
      </c>
      <c r="F88" s="329">
        <f>E52</f>
        <v>3438000</v>
      </c>
      <c r="K88" s="294"/>
    </row>
    <row r="89" spans="1:16" ht="13.5" customHeight="1" x14ac:dyDescent="0.35">
      <c r="C89" s="13" t="s">
        <v>226</v>
      </c>
      <c r="D89" s="14" t="s">
        <v>229</v>
      </c>
      <c r="E89" s="329">
        <f t="shared" si="8"/>
        <v>32230</v>
      </c>
      <c r="F89" s="329">
        <f>E53</f>
        <v>386760</v>
      </c>
    </row>
    <row r="90" spans="1:16" x14ac:dyDescent="0.35">
      <c r="C90" s="13" t="s">
        <v>227</v>
      </c>
      <c r="D90" s="14" t="s">
        <v>229</v>
      </c>
      <c r="E90" s="329">
        <f t="shared" si="8"/>
        <v>133550</v>
      </c>
      <c r="F90" s="329">
        <f>E54</f>
        <v>1602600</v>
      </c>
    </row>
    <row r="91" spans="1:16" x14ac:dyDescent="0.35">
      <c r="C91" s="257" t="s">
        <v>228</v>
      </c>
      <c r="D91" s="14" t="s">
        <v>229</v>
      </c>
      <c r="E91" s="329">
        <f t="shared" si="8"/>
        <v>6726</v>
      </c>
      <c r="F91" s="329">
        <f>E55</f>
        <v>80712</v>
      </c>
    </row>
    <row r="92" spans="1:16" ht="13.15" x14ac:dyDescent="0.4">
      <c r="C92" s="13" t="s">
        <v>70</v>
      </c>
      <c r="D92" s="14" t="s">
        <v>247</v>
      </c>
      <c r="E92" s="329">
        <f>('INVERSIONES '!D152+'INVERSIONES '!D154+'INVERSIONES '!D155+'INVERSIONES '!D156)</f>
        <v>355000</v>
      </c>
      <c r="F92" s="329">
        <f>E92*12</f>
        <v>4260000</v>
      </c>
      <c r="I92" s="11"/>
    </row>
    <row r="93" spans="1:16" x14ac:dyDescent="0.35">
      <c r="C93" s="13" t="s">
        <v>393</v>
      </c>
      <c r="D93" s="19" t="s">
        <v>247</v>
      </c>
      <c r="E93" s="329">
        <f>'INVERSIONES '!D153</f>
        <v>2400000</v>
      </c>
      <c r="F93" s="329">
        <f>E93*12</f>
        <v>28800000</v>
      </c>
    </row>
    <row r="94" spans="1:16" x14ac:dyDescent="0.35">
      <c r="C94" s="257" t="s">
        <v>217</v>
      </c>
      <c r="D94" s="19"/>
      <c r="E94" s="337"/>
      <c r="F94" s="329">
        <f>E94*12</f>
        <v>0</v>
      </c>
    </row>
    <row r="95" spans="1:16" ht="13.15" x14ac:dyDescent="0.4">
      <c r="C95" s="407" t="s">
        <v>2</v>
      </c>
      <c r="D95" s="408"/>
      <c r="E95" s="325">
        <f>SUM(E85:E94)</f>
        <v>3940493.8</v>
      </c>
      <c r="F95" s="325">
        <f>SUM(F85:F94)</f>
        <v>47285925.600000001</v>
      </c>
    </row>
    <row r="96" spans="1:16" x14ac:dyDescent="0.35">
      <c r="G96" s="258"/>
    </row>
    <row r="99" spans="1:10" ht="13.15" x14ac:dyDescent="0.4">
      <c r="A99" s="6" t="s">
        <v>23</v>
      </c>
      <c r="B99" s="72">
        <v>16</v>
      </c>
      <c r="C99" s="409" t="s">
        <v>231</v>
      </c>
      <c r="D99" s="409"/>
    </row>
    <row r="100" spans="1:10" x14ac:dyDescent="0.35">
      <c r="C100" s="405" t="s">
        <v>41</v>
      </c>
      <c r="D100" s="414"/>
      <c r="E100" s="405" t="s">
        <v>71</v>
      </c>
      <c r="F100" s="402" t="s">
        <v>72</v>
      </c>
    </row>
    <row r="101" spans="1:10" x14ac:dyDescent="0.35">
      <c r="C101" s="415"/>
      <c r="D101" s="416"/>
      <c r="E101" s="406" t="s">
        <v>40</v>
      </c>
      <c r="F101" s="403"/>
    </row>
    <row r="102" spans="1:10" x14ac:dyDescent="0.35">
      <c r="C102" s="13" t="s">
        <v>82</v>
      </c>
      <c r="D102" s="254" t="s">
        <v>248</v>
      </c>
      <c r="E102" s="329">
        <f>I25</f>
        <v>8583770.0024999995</v>
      </c>
      <c r="F102" s="329">
        <f>E102*12</f>
        <v>103005240.03</v>
      </c>
    </row>
    <row r="103" spans="1:10" x14ac:dyDescent="0.35">
      <c r="C103" s="257" t="s">
        <v>54</v>
      </c>
      <c r="D103" s="259" t="s">
        <v>230</v>
      </c>
      <c r="E103" s="329">
        <f>J74+S74</f>
        <v>20298120</v>
      </c>
      <c r="F103" s="329">
        <f>E103*12</f>
        <v>243577440</v>
      </c>
    </row>
    <row r="104" spans="1:10" x14ac:dyDescent="0.35">
      <c r="C104" s="13" t="s">
        <v>223</v>
      </c>
      <c r="D104" s="14" t="s">
        <v>235</v>
      </c>
      <c r="E104" s="329">
        <f>E95</f>
        <v>3940493.8</v>
      </c>
      <c r="F104" s="329">
        <f>E104*12</f>
        <v>47285925.599999994</v>
      </c>
    </row>
    <row r="105" spans="1:10" ht="13.15" x14ac:dyDescent="0.4">
      <c r="C105" s="407" t="s">
        <v>2</v>
      </c>
      <c r="D105" s="408"/>
      <c r="E105" s="325">
        <f>SUM(E102:E104)</f>
        <v>32822383.802499998</v>
      </c>
      <c r="F105" s="325">
        <f>SUM(F102:F104)</f>
        <v>393868605.63</v>
      </c>
    </row>
    <row r="106" spans="1:10" ht="13.15" x14ac:dyDescent="0.4">
      <c r="C106" s="28"/>
      <c r="D106" s="28"/>
      <c r="E106" s="29"/>
      <c r="F106" s="29"/>
    </row>
    <row r="107" spans="1:10" ht="13.15" x14ac:dyDescent="0.4">
      <c r="C107" s="28"/>
      <c r="D107" s="28"/>
      <c r="E107" s="29"/>
      <c r="F107" s="29"/>
    </row>
    <row r="109" spans="1:10" ht="13.15" x14ac:dyDescent="0.4">
      <c r="A109" s="6" t="s">
        <v>23</v>
      </c>
      <c r="B109" s="72">
        <v>17</v>
      </c>
      <c r="C109" s="409" t="s">
        <v>75</v>
      </c>
      <c r="D109" s="409"/>
    </row>
    <row r="110" spans="1:10" ht="13.15" x14ac:dyDescent="0.4">
      <c r="C110" s="402" t="s">
        <v>41</v>
      </c>
      <c r="D110" s="405" t="s">
        <v>1</v>
      </c>
      <c r="E110" s="417" t="s">
        <v>42</v>
      </c>
      <c r="F110" s="410" t="s">
        <v>43</v>
      </c>
      <c r="G110" s="410" t="s">
        <v>47</v>
      </c>
      <c r="H110" s="422" t="s">
        <v>44</v>
      </c>
      <c r="I110" s="423"/>
      <c r="J110" s="402" t="s">
        <v>46</v>
      </c>
    </row>
    <row r="111" spans="1:10" ht="13.15" x14ac:dyDescent="0.4">
      <c r="C111" s="404"/>
      <c r="D111" s="406"/>
      <c r="E111" s="418" t="s">
        <v>40</v>
      </c>
      <c r="F111" s="411"/>
      <c r="G111" s="411"/>
      <c r="H111" s="316" t="s">
        <v>45</v>
      </c>
      <c r="I111" s="316" t="s">
        <v>2</v>
      </c>
      <c r="J111" s="404"/>
    </row>
    <row r="112" spans="1:10" x14ac:dyDescent="0.35">
      <c r="C112" s="236" t="s">
        <v>374</v>
      </c>
      <c r="D112" s="233">
        <v>1</v>
      </c>
      <c r="E112" s="17">
        <f>H6*2.5</f>
        <v>3558750</v>
      </c>
      <c r="F112" s="17">
        <v>0</v>
      </c>
      <c r="G112" s="329">
        <f t="shared" ref="G112:G118" si="9">(E112+F112)*$E$15</f>
        <v>1913504.2875000001</v>
      </c>
      <c r="H112" s="329">
        <f t="shared" ref="H112:H118" si="10">E112+F112+G112</f>
        <v>5472254.2874999996</v>
      </c>
      <c r="I112" s="329">
        <f t="shared" ref="I112:I118" si="11">D112*H112</f>
        <v>5472254.2874999996</v>
      </c>
      <c r="J112" s="329">
        <f t="shared" ref="J112:J118" si="12">I112*12</f>
        <v>65667051.449999996</v>
      </c>
    </row>
    <row r="113" spans="1:10" x14ac:dyDescent="0.35">
      <c r="C113" s="236" t="s">
        <v>377</v>
      </c>
      <c r="D113" s="233">
        <v>1</v>
      </c>
      <c r="E113" s="17">
        <f>H6*1.5</f>
        <v>2135250</v>
      </c>
      <c r="F113" s="17">
        <f>$H$7</f>
        <v>200000</v>
      </c>
      <c r="G113" s="329">
        <f>(E113+F113)*$E$15</f>
        <v>1255640.5725</v>
      </c>
      <c r="H113" s="329">
        <f>E113+F113+G113</f>
        <v>3590890.5724999998</v>
      </c>
      <c r="I113" s="329">
        <f>D113*H113</f>
        <v>3590890.5724999998</v>
      </c>
      <c r="J113" s="329">
        <f>I113*12</f>
        <v>43090686.869999997</v>
      </c>
    </row>
    <row r="114" spans="1:10" x14ac:dyDescent="0.35">
      <c r="C114" s="236" t="s">
        <v>345</v>
      </c>
      <c r="D114" s="233">
        <v>1</v>
      </c>
      <c r="E114" s="17">
        <v>400000</v>
      </c>
      <c r="F114" s="17">
        <v>0</v>
      </c>
      <c r="G114" s="329">
        <f>(E114+F114)*$E$15</f>
        <v>215076</v>
      </c>
      <c r="H114" s="329">
        <f t="shared" si="10"/>
        <v>615076</v>
      </c>
      <c r="I114" s="329">
        <f t="shared" si="11"/>
        <v>615076</v>
      </c>
      <c r="J114" s="329">
        <f t="shared" si="12"/>
        <v>7380912</v>
      </c>
    </row>
    <row r="115" spans="1:10" x14ac:dyDescent="0.35">
      <c r="C115" s="236" t="s">
        <v>375</v>
      </c>
      <c r="D115" s="233">
        <v>1</v>
      </c>
      <c r="E115" s="17">
        <v>400000</v>
      </c>
      <c r="F115" s="17">
        <v>0</v>
      </c>
      <c r="G115" s="329">
        <f t="shared" si="9"/>
        <v>215076</v>
      </c>
      <c r="H115" s="329">
        <f t="shared" si="10"/>
        <v>615076</v>
      </c>
      <c r="I115" s="329">
        <f t="shared" si="11"/>
        <v>615076</v>
      </c>
      <c r="J115" s="329">
        <f t="shared" si="12"/>
        <v>7380912</v>
      </c>
    </row>
    <row r="116" spans="1:10" x14ac:dyDescent="0.35">
      <c r="C116" s="236"/>
      <c r="D116" s="233"/>
      <c r="E116" s="17">
        <v>0</v>
      </c>
      <c r="F116" s="17">
        <v>0</v>
      </c>
      <c r="G116" s="329">
        <f t="shared" si="9"/>
        <v>0</v>
      </c>
      <c r="H116" s="329">
        <f t="shared" si="10"/>
        <v>0</v>
      </c>
      <c r="I116" s="329">
        <f t="shared" si="11"/>
        <v>0</v>
      </c>
      <c r="J116" s="329">
        <f t="shared" si="12"/>
        <v>0</v>
      </c>
    </row>
    <row r="117" spans="1:10" x14ac:dyDescent="0.35">
      <c r="C117" s="236"/>
      <c r="D117" s="233"/>
      <c r="E117" s="17">
        <v>0</v>
      </c>
      <c r="F117" s="17">
        <v>0</v>
      </c>
      <c r="G117" s="329">
        <f t="shared" si="9"/>
        <v>0</v>
      </c>
      <c r="H117" s="329">
        <f t="shared" si="10"/>
        <v>0</v>
      </c>
      <c r="I117" s="329">
        <f t="shared" si="11"/>
        <v>0</v>
      </c>
      <c r="J117" s="329">
        <f t="shared" si="12"/>
        <v>0</v>
      </c>
    </row>
    <row r="118" spans="1:10" x14ac:dyDescent="0.35">
      <c r="C118" s="236"/>
      <c r="D118" s="233"/>
      <c r="E118" s="17">
        <v>0</v>
      </c>
      <c r="F118" s="17">
        <v>0</v>
      </c>
      <c r="G118" s="329">
        <f t="shared" si="9"/>
        <v>0</v>
      </c>
      <c r="H118" s="329">
        <f t="shared" si="10"/>
        <v>0</v>
      </c>
      <c r="I118" s="329">
        <f t="shared" si="11"/>
        <v>0</v>
      </c>
      <c r="J118" s="329">
        <f t="shared" si="12"/>
        <v>0</v>
      </c>
    </row>
    <row r="119" spans="1:10" ht="13.15" x14ac:dyDescent="0.4">
      <c r="C119" s="326" t="s">
        <v>2</v>
      </c>
      <c r="D119" s="340">
        <f>SUM(D112:D118)</f>
        <v>4</v>
      </c>
      <c r="E119" s="325">
        <f t="shared" ref="E119:J119" si="13">SUM(E112:E118)</f>
        <v>6494000</v>
      </c>
      <c r="F119" s="325">
        <f t="shared" si="13"/>
        <v>200000</v>
      </c>
      <c r="G119" s="325">
        <f t="shared" si="13"/>
        <v>3599296.8600000003</v>
      </c>
      <c r="H119" s="325">
        <f t="shared" si="13"/>
        <v>10293296.859999999</v>
      </c>
      <c r="I119" s="325">
        <f t="shared" si="13"/>
        <v>10293296.859999999</v>
      </c>
      <c r="J119" s="325">
        <f t="shared" si="13"/>
        <v>123519562.31999999</v>
      </c>
    </row>
    <row r="123" spans="1:10" ht="13.15" x14ac:dyDescent="0.4">
      <c r="A123" s="6" t="s">
        <v>23</v>
      </c>
      <c r="B123" s="72">
        <v>18</v>
      </c>
      <c r="C123" s="409" t="s">
        <v>73</v>
      </c>
      <c r="D123" s="409"/>
    </row>
    <row r="124" spans="1:10" x14ac:dyDescent="0.35">
      <c r="C124" s="405" t="s">
        <v>41</v>
      </c>
      <c r="D124" s="414"/>
      <c r="E124" s="405" t="s">
        <v>71</v>
      </c>
      <c r="F124" s="402" t="s">
        <v>72</v>
      </c>
    </row>
    <row r="125" spans="1:10" x14ac:dyDescent="0.35">
      <c r="C125" s="415"/>
      <c r="D125" s="416"/>
      <c r="E125" s="406" t="s">
        <v>40</v>
      </c>
      <c r="F125" s="403"/>
    </row>
    <row r="126" spans="1:10" x14ac:dyDescent="0.35">
      <c r="C126" s="13" t="s">
        <v>68</v>
      </c>
      <c r="D126" s="254">
        <v>0.05</v>
      </c>
      <c r="E126" s="341">
        <f>F126/12</f>
        <v>41734.375</v>
      </c>
      <c r="F126" s="329">
        <f>E34*D126</f>
        <v>500812.5</v>
      </c>
    </row>
    <row r="127" spans="1:10" x14ac:dyDescent="0.35">
      <c r="C127" s="257" t="s">
        <v>69</v>
      </c>
      <c r="D127" s="259">
        <v>0.01</v>
      </c>
      <c r="E127" s="341">
        <f t="shared" ref="E127:E132" si="14">F127/12</f>
        <v>79402.741666666683</v>
      </c>
      <c r="F127" s="341">
        <f>((E31*E42)+(E32*E43)+(E33*E44)+(E34*E45)+(E35*E46))*D127</f>
        <v>952832.90000000014</v>
      </c>
    </row>
    <row r="128" spans="1:10" x14ac:dyDescent="0.35">
      <c r="C128" s="13" t="s">
        <v>219</v>
      </c>
      <c r="D128" s="14" t="s">
        <v>229</v>
      </c>
      <c r="E128" s="341">
        <f t="shared" si="14"/>
        <v>89062.500000000015</v>
      </c>
      <c r="F128" s="329">
        <f>F51</f>
        <v>1068750.0000000002</v>
      </c>
      <c r="J128" s="7"/>
    </row>
    <row r="129" spans="3:11" x14ac:dyDescent="0.35">
      <c r="C129" s="13" t="s">
        <v>225</v>
      </c>
      <c r="D129" s="19" t="s">
        <v>229</v>
      </c>
      <c r="E129" s="341">
        <f t="shared" si="14"/>
        <v>0</v>
      </c>
      <c r="F129" s="329">
        <f>F52</f>
        <v>0</v>
      </c>
      <c r="K129" s="5" t="s">
        <v>276</v>
      </c>
    </row>
    <row r="130" spans="3:11" x14ac:dyDescent="0.35">
      <c r="C130" s="13" t="s">
        <v>226</v>
      </c>
      <c r="D130" s="14" t="s">
        <v>229</v>
      </c>
      <c r="E130" s="341">
        <f t="shared" si="14"/>
        <v>128920</v>
      </c>
      <c r="F130" s="329">
        <f>F53</f>
        <v>1547040</v>
      </c>
    </row>
    <row r="131" spans="3:11" x14ac:dyDescent="0.35">
      <c r="C131" s="13" t="s">
        <v>227</v>
      </c>
      <c r="D131" s="14" t="s">
        <v>229</v>
      </c>
      <c r="E131" s="341">
        <f t="shared" si="14"/>
        <v>33387.499999999993</v>
      </c>
      <c r="F131" s="329">
        <f>F54</f>
        <v>400649.99999999988</v>
      </c>
    </row>
    <row r="132" spans="3:11" x14ac:dyDescent="0.35">
      <c r="C132" s="13" t="s">
        <v>228</v>
      </c>
      <c r="D132" s="14" t="s">
        <v>229</v>
      </c>
      <c r="E132" s="341">
        <f t="shared" si="14"/>
        <v>747.33333333333314</v>
      </c>
      <c r="F132" s="329">
        <f>F55</f>
        <v>8967.9999999999982</v>
      </c>
    </row>
    <row r="133" spans="3:11" x14ac:dyDescent="0.35">
      <c r="C133" s="257" t="s">
        <v>393</v>
      </c>
      <c r="D133" s="14" t="s">
        <v>247</v>
      </c>
      <c r="E133" s="342">
        <f>'INVERSIONES '!E153</f>
        <v>599999.99999999988</v>
      </c>
      <c r="F133" s="329">
        <f t="shared" ref="F133:F141" si="15">E133*12</f>
        <v>7199999.9999999981</v>
      </c>
    </row>
    <row r="134" spans="3:11" x14ac:dyDescent="0.35">
      <c r="C134" s="13" t="s">
        <v>70</v>
      </c>
      <c r="D134" s="14" t="s">
        <v>247</v>
      </c>
      <c r="E134" s="341">
        <f>('INVERSIONES '!E152+'INVERSIONES '!E154+'INVERSIONES '!E155+'INVERSIONES '!E156)</f>
        <v>205000</v>
      </c>
      <c r="F134" s="329">
        <f t="shared" si="15"/>
        <v>2460000</v>
      </c>
    </row>
    <row r="135" spans="3:11" hidden="1" x14ac:dyDescent="0.35">
      <c r="C135" s="257" t="s">
        <v>74</v>
      </c>
      <c r="D135" s="20"/>
      <c r="E135" s="260">
        <f>'INVERSIONES '!E153</f>
        <v>599999.99999999988</v>
      </c>
      <c r="F135" s="1">
        <f t="shared" si="15"/>
        <v>7199999.9999999981</v>
      </c>
    </row>
    <row r="136" spans="3:11" x14ac:dyDescent="0.35">
      <c r="C136" s="13" t="s">
        <v>280</v>
      </c>
      <c r="D136" s="14"/>
      <c r="E136" s="21"/>
      <c r="F136" s="329">
        <f t="shared" si="15"/>
        <v>0</v>
      </c>
      <c r="H136" s="7"/>
    </row>
    <row r="137" spans="3:11" x14ac:dyDescent="0.35">
      <c r="C137" s="13" t="s">
        <v>16</v>
      </c>
      <c r="D137" s="14"/>
      <c r="E137" s="21"/>
      <c r="F137" s="329">
        <f t="shared" si="15"/>
        <v>0</v>
      </c>
    </row>
    <row r="138" spans="3:11" x14ac:dyDescent="0.35">
      <c r="C138" s="13" t="s">
        <v>190</v>
      </c>
      <c r="D138" s="14"/>
      <c r="E138" s="21">
        <v>2200000</v>
      </c>
      <c r="F138" s="329">
        <f t="shared" si="15"/>
        <v>26400000</v>
      </c>
    </row>
    <row r="139" spans="3:11" x14ac:dyDescent="0.35">
      <c r="C139" s="13" t="s">
        <v>10</v>
      </c>
      <c r="D139" s="14"/>
      <c r="E139" s="21">
        <v>50000</v>
      </c>
      <c r="F139" s="329">
        <f t="shared" si="15"/>
        <v>600000</v>
      </c>
    </row>
    <row r="140" spans="3:11" x14ac:dyDescent="0.35">
      <c r="C140" s="13" t="s">
        <v>81</v>
      </c>
      <c r="D140" s="14"/>
      <c r="E140" s="341">
        <f>F140/12</f>
        <v>275000</v>
      </c>
      <c r="F140" s="329">
        <f>'INVERSIONES '!D133</f>
        <v>3300000</v>
      </c>
    </row>
    <row r="141" spans="3:11" ht="25.5" x14ac:dyDescent="0.35">
      <c r="C141" s="13" t="s">
        <v>330</v>
      </c>
      <c r="D141" s="14"/>
      <c r="E141" s="21">
        <v>1200000</v>
      </c>
      <c r="F141" s="329">
        <f t="shared" si="15"/>
        <v>14400000</v>
      </c>
    </row>
    <row r="142" spans="3:11" ht="13.15" x14ac:dyDescent="0.4">
      <c r="C142" s="407" t="s">
        <v>2</v>
      </c>
      <c r="D142" s="408"/>
      <c r="E142" s="325">
        <f>SUM(E126:E141)</f>
        <v>5503254.4499999993</v>
      </c>
      <c r="F142" s="325">
        <f>SUM(F126:F141)</f>
        <v>66039053.399999999</v>
      </c>
      <c r="G142" s="7"/>
    </row>
    <row r="146" spans="1:10" ht="13.15" x14ac:dyDescent="0.4">
      <c r="A146" s="6" t="s">
        <v>23</v>
      </c>
      <c r="B146" s="72">
        <v>19</v>
      </c>
      <c r="C146" s="6" t="s">
        <v>76</v>
      </c>
    </row>
    <row r="147" spans="1:10" ht="13.15" x14ac:dyDescent="0.4">
      <c r="C147" s="402" t="s">
        <v>41</v>
      </c>
      <c r="D147" s="405" t="s">
        <v>1</v>
      </c>
      <c r="E147" s="417" t="s">
        <v>42</v>
      </c>
      <c r="F147" s="410" t="s">
        <v>43</v>
      </c>
      <c r="G147" s="410" t="s">
        <v>47</v>
      </c>
      <c r="H147" s="422" t="s">
        <v>44</v>
      </c>
      <c r="I147" s="423"/>
      <c r="J147" s="402" t="s">
        <v>46</v>
      </c>
    </row>
    <row r="148" spans="1:10" ht="13.15" x14ac:dyDescent="0.4">
      <c r="C148" s="404"/>
      <c r="D148" s="406"/>
      <c r="E148" s="418" t="s">
        <v>40</v>
      </c>
      <c r="F148" s="411"/>
      <c r="G148" s="411"/>
      <c r="H148" s="316" t="s">
        <v>45</v>
      </c>
      <c r="I148" s="316" t="s">
        <v>2</v>
      </c>
      <c r="J148" s="404"/>
    </row>
    <row r="149" spans="1:10" x14ac:dyDescent="0.35">
      <c r="C149" s="236" t="s">
        <v>376</v>
      </c>
      <c r="D149" s="233">
        <v>1</v>
      </c>
      <c r="E149" s="17">
        <f>H6*1.5</f>
        <v>2135250</v>
      </c>
      <c r="F149" s="17">
        <f>H7</f>
        <v>200000</v>
      </c>
      <c r="G149" s="329">
        <f>(E149+F149)*$E$15</f>
        <v>1255640.5725</v>
      </c>
      <c r="H149" s="329">
        <f>E149+F149+G149</f>
        <v>3590890.5724999998</v>
      </c>
      <c r="I149" s="329">
        <f>D149*H149</f>
        <v>3590890.5724999998</v>
      </c>
      <c r="J149" s="329">
        <f>I149*12</f>
        <v>43090686.869999997</v>
      </c>
    </row>
    <row r="150" spans="1:10" x14ac:dyDescent="0.35">
      <c r="C150" s="236"/>
      <c r="D150" s="233"/>
      <c r="E150" s="17"/>
      <c r="F150" s="17"/>
      <c r="G150" s="329">
        <f>(E150+F150)*$E$15</f>
        <v>0</v>
      </c>
      <c r="H150" s="329">
        <f>E150+F150+G150</f>
        <v>0</v>
      </c>
      <c r="I150" s="329">
        <f>D150*H150</f>
        <v>0</v>
      </c>
      <c r="J150" s="329">
        <f>I150*12</f>
        <v>0</v>
      </c>
    </row>
    <row r="151" spans="1:10" x14ac:dyDescent="0.35">
      <c r="C151" s="236"/>
      <c r="D151" s="233"/>
      <c r="E151" s="17"/>
      <c r="F151" s="17"/>
      <c r="G151" s="329">
        <f>(E151+F151)*$E$15</f>
        <v>0</v>
      </c>
      <c r="H151" s="329">
        <f>E151+F151+G151</f>
        <v>0</v>
      </c>
      <c r="I151" s="329">
        <f>D151*H151</f>
        <v>0</v>
      </c>
      <c r="J151" s="329">
        <f>I151*12</f>
        <v>0</v>
      </c>
    </row>
    <row r="152" spans="1:10" x14ac:dyDescent="0.35">
      <c r="C152" s="236"/>
      <c r="D152" s="233"/>
      <c r="E152" s="17"/>
      <c r="F152" s="17"/>
      <c r="G152" s="329">
        <f>(E152+F152)*$E$15</f>
        <v>0</v>
      </c>
      <c r="H152" s="329">
        <f>E152+F152+G152</f>
        <v>0</v>
      </c>
      <c r="I152" s="329">
        <f>D152*H152</f>
        <v>0</v>
      </c>
      <c r="J152" s="329">
        <f>I152*12</f>
        <v>0</v>
      </c>
    </row>
    <row r="153" spans="1:10" ht="13.15" x14ac:dyDescent="0.4">
      <c r="C153" s="326" t="s">
        <v>2</v>
      </c>
      <c r="D153" s="340">
        <f>SUM(D149:D152)</f>
        <v>1</v>
      </c>
      <c r="E153" s="325">
        <f t="shared" ref="E153:J153" si="16">SUM(E149:E152)</f>
        <v>2135250</v>
      </c>
      <c r="F153" s="325">
        <f t="shared" si="16"/>
        <v>200000</v>
      </c>
      <c r="G153" s="325">
        <f t="shared" si="16"/>
        <v>1255640.5725</v>
      </c>
      <c r="H153" s="325">
        <f t="shared" si="16"/>
        <v>3590890.5724999998</v>
      </c>
      <c r="I153" s="325">
        <f t="shared" si="16"/>
        <v>3590890.5724999998</v>
      </c>
      <c r="J153" s="325">
        <f t="shared" si="16"/>
        <v>43090686.869999997</v>
      </c>
    </row>
    <row r="157" spans="1:10" ht="13.15" x14ac:dyDescent="0.4">
      <c r="A157" s="6" t="s">
        <v>23</v>
      </c>
      <c r="B157" s="72">
        <v>20</v>
      </c>
      <c r="C157" s="409" t="s">
        <v>201</v>
      </c>
      <c r="D157" s="409"/>
    </row>
    <row r="158" spans="1:10" x14ac:dyDescent="0.35">
      <c r="C158" s="405" t="s">
        <v>41</v>
      </c>
      <c r="D158" s="414"/>
      <c r="E158" s="405" t="s">
        <v>71</v>
      </c>
      <c r="F158" s="402" t="s">
        <v>72</v>
      </c>
    </row>
    <row r="159" spans="1:10" x14ac:dyDescent="0.35">
      <c r="C159" s="415"/>
      <c r="D159" s="416"/>
      <c r="E159" s="406" t="s">
        <v>40</v>
      </c>
      <c r="F159" s="403"/>
    </row>
    <row r="160" spans="1:10" x14ac:dyDescent="0.35">
      <c r="C160" s="13" t="s">
        <v>75</v>
      </c>
      <c r="D160" s="254" t="s">
        <v>251</v>
      </c>
      <c r="E160" s="329">
        <f>F160/12</f>
        <v>10293296.859999999</v>
      </c>
      <c r="F160" s="329">
        <f>J119</f>
        <v>123519562.31999999</v>
      </c>
    </row>
    <row r="161" spans="1:10" x14ac:dyDescent="0.35">
      <c r="C161" s="13" t="s">
        <v>233</v>
      </c>
      <c r="D161" s="254" t="s">
        <v>253</v>
      </c>
      <c r="E161" s="329">
        <f>F161/12</f>
        <v>3590890.5724999998</v>
      </c>
      <c r="F161" s="329">
        <f>J153</f>
        <v>43090686.869999997</v>
      </c>
    </row>
    <row r="162" spans="1:10" x14ac:dyDescent="0.35">
      <c r="C162" s="257" t="s">
        <v>73</v>
      </c>
      <c r="D162" s="259" t="s">
        <v>252</v>
      </c>
      <c r="E162" s="329">
        <f>F162/12</f>
        <v>5503254.4500000002</v>
      </c>
      <c r="F162" s="329">
        <f>F142</f>
        <v>66039053.399999999</v>
      </c>
    </row>
    <row r="163" spans="1:10" ht="13.15" x14ac:dyDescent="0.4">
      <c r="C163" s="407" t="s">
        <v>2</v>
      </c>
      <c r="D163" s="408"/>
      <c r="E163" s="325">
        <f>SUM(E160:E162)</f>
        <v>19387441.8825</v>
      </c>
      <c r="F163" s="325">
        <f>SUM(F160:F162)</f>
        <v>232649302.59</v>
      </c>
    </row>
    <row r="164" spans="1:10" x14ac:dyDescent="0.35">
      <c r="C164" s="261"/>
      <c r="D164" s="262"/>
    </row>
    <row r="165" spans="1:10" x14ac:dyDescent="0.35">
      <c r="C165" s="261"/>
      <c r="D165" s="262"/>
    </row>
    <row r="166" spans="1:10" x14ac:dyDescent="0.35">
      <c r="C166" s="261"/>
      <c r="D166" s="262"/>
    </row>
    <row r="167" spans="1:10" ht="13.15" x14ac:dyDescent="0.4">
      <c r="A167" s="6" t="s">
        <v>23</v>
      </c>
      <c r="B167" s="72">
        <v>21</v>
      </c>
      <c r="C167" s="409" t="s">
        <v>7</v>
      </c>
      <c r="D167" s="409"/>
    </row>
    <row r="168" spans="1:10" x14ac:dyDescent="0.35">
      <c r="C168" s="405" t="s">
        <v>95</v>
      </c>
      <c r="D168" s="414"/>
      <c r="E168" s="402" t="s">
        <v>96</v>
      </c>
    </row>
    <row r="169" spans="1:10" x14ac:dyDescent="0.35">
      <c r="C169" s="415"/>
      <c r="D169" s="416"/>
      <c r="E169" s="404" t="s">
        <v>40</v>
      </c>
    </row>
    <row r="170" spans="1:10" x14ac:dyDescent="0.35">
      <c r="C170" s="13" t="s">
        <v>102</v>
      </c>
      <c r="D170" s="254" t="s">
        <v>254</v>
      </c>
      <c r="E170" s="329">
        <f>CRÉDITO!E14</f>
        <v>7112464.7509272015</v>
      </c>
    </row>
    <row r="171" spans="1:10" ht="15" customHeight="1" x14ac:dyDescent="0.35">
      <c r="C171" s="13" t="s">
        <v>103</v>
      </c>
      <c r="D171" s="254" t="s">
        <v>254</v>
      </c>
      <c r="E171" s="329">
        <f>CRÉDITO!E15</f>
        <v>7046571.9141392699</v>
      </c>
    </row>
    <row r="172" spans="1:10" ht="13.5" customHeight="1" x14ac:dyDescent="0.35">
      <c r="C172" s="13" t="s">
        <v>104</v>
      </c>
      <c r="D172" s="254" t="s">
        <v>254</v>
      </c>
      <c r="E172" s="329">
        <f>CRÉDITO!E16</f>
        <v>6979466.6491544414</v>
      </c>
    </row>
    <row r="174" spans="1:10" ht="13.5" thickBot="1" x14ac:dyDescent="0.45">
      <c r="G174" s="11"/>
    </row>
    <row r="175" spans="1:10" ht="13.5" thickBot="1" x14ac:dyDescent="0.45">
      <c r="C175" s="5" t="s">
        <v>101</v>
      </c>
      <c r="F175" s="263">
        <v>3</v>
      </c>
      <c r="G175" s="343" t="s">
        <v>318</v>
      </c>
      <c r="H175" s="344"/>
      <c r="I175" s="344"/>
      <c r="J175" s="345"/>
    </row>
    <row r="176" spans="1:10" ht="13.15" x14ac:dyDescent="0.4">
      <c r="F176" s="96"/>
      <c r="G176" s="346"/>
      <c r="H176" s="347"/>
      <c r="I176" s="347"/>
      <c r="J176" s="347"/>
    </row>
    <row r="178" spans="1:6" ht="13.15" x14ac:dyDescent="0.4">
      <c r="A178" s="6" t="s">
        <v>23</v>
      </c>
      <c r="B178" s="72">
        <v>22</v>
      </c>
      <c r="C178" s="409" t="s">
        <v>97</v>
      </c>
      <c r="D178" s="409"/>
    </row>
    <row r="179" spans="1:6" x14ac:dyDescent="0.35">
      <c r="C179" s="405" t="s">
        <v>106</v>
      </c>
      <c r="D179" s="414"/>
      <c r="E179" s="405" t="s">
        <v>96</v>
      </c>
      <c r="F179" s="402" t="s">
        <v>105</v>
      </c>
    </row>
    <row r="180" spans="1:6" x14ac:dyDescent="0.35">
      <c r="C180" s="415"/>
      <c r="D180" s="416"/>
      <c r="E180" s="406" t="s">
        <v>40</v>
      </c>
      <c r="F180" s="404"/>
    </row>
    <row r="181" spans="1:6" ht="25.5" x14ac:dyDescent="0.35">
      <c r="C181" s="22" t="s">
        <v>234</v>
      </c>
      <c r="D181" s="14" t="s">
        <v>258</v>
      </c>
      <c r="E181" s="329">
        <f>E105</f>
        <v>32822383.802499998</v>
      </c>
      <c r="F181" s="341">
        <f>E181*F175</f>
        <v>98467151.407499999</v>
      </c>
    </row>
    <row r="182" spans="1:6" x14ac:dyDescent="0.35">
      <c r="C182" s="22" t="s">
        <v>98</v>
      </c>
      <c r="D182" s="14" t="s">
        <v>259</v>
      </c>
      <c r="E182" s="329">
        <f>E163</f>
        <v>19387441.8825</v>
      </c>
      <c r="F182" s="341">
        <f>E182*F175</f>
        <v>58162325.647500001</v>
      </c>
    </row>
    <row r="183" spans="1:6" x14ac:dyDescent="0.35">
      <c r="C183" s="22" t="s">
        <v>148</v>
      </c>
      <c r="D183" s="14" t="s">
        <v>269</v>
      </c>
      <c r="E183" s="329">
        <f>((PROYECCIONES!F30*0.004)/12)</f>
        <v>267892</v>
      </c>
      <c r="F183" s="329">
        <f>E183*F175</f>
        <v>803676</v>
      </c>
    </row>
    <row r="184" spans="1:6" x14ac:dyDescent="0.35">
      <c r="C184" s="22" t="s">
        <v>236</v>
      </c>
      <c r="D184" s="14" t="s">
        <v>257</v>
      </c>
      <c r="E184" s="329">
        <f>(E140+E132+E131+E130+E129+E128+E87+E88+E89+E90+E91)</f>
        <v>1193935.8333333335</v>
      </c>
      <c r="F184" s="329">
        <f>E184*F175</f>
        <v>3581807.5000000005</v>
      </c>
    </row>
    <row r="185" spans="1:6" ht="13.15" x14ac:dyDescent="0.4">
      <c r="C185" s="407" t="s">
        <v>2</v>
      </c>
      <c r="D185" s="408"/>
      <c r="E185" s="325">
        <f>SUM(E181:E183)-E184</f>
        <v>51283781.851666667</v>
      </c>
      <c r="F185" s="325">
        <f>SUM(F181:F183)-F184</f>
        <v>153851345.55500001</v>
      </c>
    </row>
    <row r="189" spans="1:6" ht="13.15" x14ac:dyDescent="0.4">
      <c r="A189" s="6" t="s">
        <v>23</v>
      </c>
      <c r="B189" s="72">
        <v>23</v>
      </c>
      <c r="C189" s="409" t="s">
        <v>107</v>
      </c>
      <c r="D189" s="409"/>
    </row>
    <row r="190" spans="1:6" x14ac:dyDescent="0.35">
      <c r="C190" s="405" t="s">
        <v>108</v>
      </c>
      <c r="D190" s="414"/>
      <c r="E190" s="402" t="s">
        <v>109</v>
      </c>
    </row>
    <row r="191" spans="1:6" x14ac:dyDescent="0.35">
      <c r="C191" s="415"/>
      <c r="D191" s="416"/>
      <c r="E191" s="404" t="s">
        <v>40</v>
      </c>
    </row>
    <row r="192" spans="1:6" x14ac:dyDescent="0.35">
      <c r="C192" s="22" t="s">
        <v>26</v>
      </c>
      <c r="D192" s="14" t="s">
        <v>238</v>
      </c>
      <c r="E192" s="329">
        <f>'INVERSIONES '!D117</f>
        <v>473893650</v>
      </c>
    </row>
    <row r="193" spans="1:7" x14ac:dyDescent="0.35">
      <c r="C193" s="22" t="s">
        <v>110</v>
      </c>
      <c r="D193" s="14" t="s">
        <v>250</v>
      </c>
      <c r="E193" s="329">
        <f>'INVERSIONES '!D131</f>
        <v>16500000</v>
      </c>
    </row>
    <row r="194" spans="1:7" x14ac:dyDescent="0.35">
      <c r="C194" s="22" t="s">
        <v>145</v>
      </c>
      <c r="D194" s="14" t="s">
        <v>260</v>
      </c>
      <c r="E194" s="329">
        <f>F185</f>
        <v>153851345.55500001</v>
      </c>
    </row>
    <row r="195" spans="1:7" ht="13.15" x14ac:dyDescent="0.4">
      <c r="C195" s="407" t="s">
        <v>2</v>
      </c>
      <c r="D195" s="408"/>
      <c r="E195" s="325">
        <f>SUM(E192:E194)</f>
        <v>644244995.55500007</v>
      </c>
    </row>
    <row r="199" spans="1:7" ht="13.15" x14ac:dyDescent="0.4">
      <c r="G199" s="11"/>
    </row>
    <row r="200" spans="1:7" ht="13.15" x14ac:dyDescent="0.4">
      <c r="A200" s="6" t="s">
        <v>23</v>
      </c>
      <c r="B200" s="6">
        <v>24</v>
      </c>
      <c r="C200" s="275" t="s">
        <v>107</v>
      </c>
      <c r="D200" s="329">
        <f>E195</f>
        <v>644244995.55500007</v>
      </c>
      <c r="E200" s="427" t="s">
        <v>261</v>
      </c>
      <c r="F200" s="427"/>
      <c r="G200" s="11"/>
    </row>
    <row r="201" spans="1:7" ht="13.15" x14ac:dyDescent="0.4">
      <c r="C201" s="22" t="s">
        <v>150</v>
      </c>
      <c r="D201" s="17">
        <f>D200*40%</f>
        <v>257697998.22200003</v>
      </c>
      <c r="E201" s="348">
        <f>D201/E195</f>
        <v>0.4</v>
      </c>
      <c r="F201" s="30" t="s">
        <v>195</v>
      </c>
    </row>
    <row r="202" spans="1:7" ht="13.15" x14ac:dyDescent="0.4">
      <c r="C202" s="22" t="s">
        <v>151</v>
      </c>
      <c r="D202" s="325">
        <f>E195-D201</f>
        <v>386546997.33300006</v>
      </c>
      <c r="E202" s="348">
        <f>D202/E195</f>
        <v>0.60000000000000009</v>
      </c>
      <c r="F202" s="30" t="s">
        <v>196</v>
      </c>
    </row>
  </sheetData>
  <mergeCells count="94">
    <mergeCell ref="E200:F200"/>
    <mergeCell ref="D40:E40"/>
    <mergeCell ref="D59:D60"/>
    <mergeCell ref="J110:J111"/>
    <mergeCell ref="F124:F125"/>
    <mergeCell ref="H110:I110"/>
    <mergeCell ref="H147:I147"/>
    <mergeCell ref="J147:J148"/>
    <mergeCell ref="E110:E111"/>
    <mergeCell ref="E158:E159"/>
    <mergeCell ref="C195:D195"/>
    <mergeCell ref="F110:F111"/>
    <mergeCell ref="G110:G111"/>
    <mergeCell ref="C142:D142"/>
    <mergeCell ref="C190:D191"/>
    <mergeCell ref="C189:D189"/>
    <mergeCell ref="C6:D6"/>
    <mergeCell ref="C29:D30"/>
    <mergeCell ref="C59:C60"/>
    <mergeCell ref="J19:J20"/>
    <mergeCell ref="H19:I19"/>
    <mergeCell ref="C19:C20"/>
    <mergeCell ref="G19:G20"/>
    <mergeCell ref="C13:D13"/>
    <mergeCell ref="F19:F20"/>
    <mergeCell ref="H59:H60"/>
    <mergeCell ref="C40:C41"/>
    <mergeCell ref="C49:C50"/>
    <mergeCell ref="J29:J30"/>
    <mergeCell ref="C36:D36"/>
    <mergeCell ref="I29:I30"/>
    <mergeCell ref="H29:H30"/>
    <mergeCell ref="G147:G148"/>
    <mergeCell ref="E190:E191"/>
    <mergeCell ref="C123:D123"/>
    <mergeCell ref="C185:D185"/>
    <mergeCell ref="E147:E148"/>
    <mergeCell ref="C179:D180"/>
    <mergeCell ref="C124:D125"/>
    <mergeCell ref="C163:D163"/>
    <mergeCell ref="C178:D178"/>
    <mergeCell ref="C158:D159"/>
    <mergeCell ref="C157:D157"/>
    <mergeCell ref="E179:E180"/>
    <mergeCell ref="F179:F180"/>
    <mergeCell ref="E168:E169"/>
    <mergeCell ref="C168:D169"/>
    <mergeCell ref="C167:D167"/>
    <mergeCell ref="I59:I60"/>
    <mergeCell ref="F59:F60"/>
    <mergeCell ref="G59:G60"/>
    <mergeCell ref="J59:J60"/>
    <mergeCell ref="E49:F49"/>
    <mergeCell ref="E19:E20"/>
    <mergeCell ref="C14:D14"/>
    <mergeCell ref="D19:D20"/>
    <mergeCell ref="C100:D101"/>
    <mergeCell ref="C105:D105"/>
    <mergeCell ref="C99:D99"/>
    <mergeCell ref="C12:D12"/>
    <mergeCell ref="C147:C148"/>
    <mergeCell ref="D147:D148"/>
    <mergeCell ref="C83:D84"/>
    <mergeCell ref="D110:D111"/>
    <mergeCell ref="C109:D109"/>
    <mergeCell ref="C74:D74"/>
    <mergeCell ref="C95:D95"/>
    <mergeCell ref="E124:E125"/>
    <mergeCell ref="F83:F84"/>
    <mergeCell ref="F29:F30"/>
    <mergeCell ref="F100:F101"/>
    <mergeCell ref="G29:G30"/>
    <mergeCell ref="E83:E84"/>
    <mergeCell ref="C7:D7"/>
    <mergeCell ref="C8:D8"/>
    <mergeCell ref="C9:D9"/>
    <mergeCell ref="C10:D10"/>
    <mergeCell ref="C11:D11"/>
    <mergeCell ref="F158:F159"/>
    <mergeCell ref="E29:E30"/>
    <mergeCell ref="E59:E60"/>
    <mergeCell ref="R59:R60"/>
    <mergeCell ref="S59:S60"/>
    <mergeCell ref="L74:M74"/>
    <mergeCell ref="L59:L60"/>
    <mergeCell ref="M59:M60"/>
    <mergeCell ref="N59:N60"/>
    <mergeCell ref="O59:O60"/>
    <mergeCell ref="P59:P60"/>
    <mergeCell ref="Q59:Q60"/>
    <mergeCell ref="C82:E82"/>
    <mergeCell ref="F147:F148"/>
    <mergeCell ref="E100:E101"/>
    <mergeCell ref="C110:C11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7F820-00FC-47DA-92A5-A47BAAD2BE30}">
  <sheetPr>
    <tabColor theme="6" tint="-0.249977111117893"/>
  </sheetPr>
  <dimension ref="A1:Q116"/>
  <sheetViews>
    <sheetView showGridLines="0" topLeftCell="A6" zoomScale="83" zoomScaleNormal="90" workbookViewId="0">
      <selection activeCell="G74" sqref="G74"/>
    </sheetView>
  </sheetViews>
  <sheetFormatPr baseColWidth="10" defaultColWidth="11.3984375" defaultRowHeight="12.75" x14ac:dyDescent="0.35"/>
  <cols>
    <col min="1" max="1" width="7.265625" customWidth="1"/>
    <col min="2" max="2" width="3" customWidth="1"/>
    <col min="3" max="3" width="8.3984375" customWidth="1"/>
    <col min="4" max="4" width="15.59765625" customWidth="1"/>
    <col min="5" max="5" width="16" customWidth="1"/>
    <col min="6" max="6" width="16.3984375" customWidth="1"/>
    <col min="7" max="7" width="19" customWidth="1"/>
    <col min="8" max="8" width="8.86328125" customWidth="1"/>
    <col min="9" max="9" width="6.59765625" customWidth="1"/>
    <col min="10" max="10" width="7.59765625" customWidth="1"/>
    <col min="11" max="11" width="3.73046875" customWidth="1"/>
    <col min="12" max="12" width="11.59765625" bestFit="1" customWidth="1"/>
    <col min="13" max="13" width="17.1328125" customWidth="1"/>
    <col min="14" max="14" width="20" customWidth="1"/>
    <col min="15" max="15" width="18.265625" customWidth="1"/>
    <col min="16" max="16" width="18.59765625" customWidth="1"/>
  </cols>
  <sheetData>
    <row r="1" spans="1:17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3.15" x14ac:dyDescent="0.4">
      <c r="A3" s="6" t="s">
        <v>23</v>
      </c>
      <c r="B3" s="31">
        <v>25</v>
      </c>
      <c r="C3" s="6" t="s">
        <v>99</v>
      </c>
      <c r="D3" s="6"/>
      <c r="E3" s="5"/>
      <c r="F3" s="5"/>
      <c r="G3" s="5"/>
      <c r="H3" s="11"/>
      <c r="I3" s="5"/>
      <c r="J3" s="5"/>
      <c r="K3" s="5"/>
      <c r="L3" s="5"/>
      <c r="M3" s="5"/>
      <c r="N3" s="5"/>
      <c r="O3" s="5"/>
      <c r="P3" s="5"/>
      <c r="Q3" s="5"/>
    </row>
    <row r="4" spans="1:17" ht="13.15" x14ac:dyDescent="0.4">
      <c r="A4" s="5"/>
      <c r="B4" s="5"/>
      <c r="C4" s="5"/>
      <c r="D4" s="5"/>
      <c r="E4" s="5"/>
      <c r="F4" s="5"/>
      <c r="G4" s="5"/>
      <c r="H4" s="11"/>
      <c r="I4" s="6"/>
      <c r="J4" s="6"/>
      <c r="K4" s="6"/>
      <c r="L4" s="6"/>
      <c r="M4" s="5"/>
      <c r="N4" s="5"/>
      <c r="O4" s="5"/>
      <c r="P4" s="5"/>
      <c r="Q4" s="5"/>
    </row>
    <row r="5" spans="1:17" ht="13.15" x14ac:dyDescent="0.4">
      <c r="A5" s="5"/>
      <c r="B5" s="5"/>
      <c r="C5" s="5"/>
      <c r="D5" s="428" t="s">
        <v>55</v>
      </c>
      <c r="E5" s="428"/>
      <c r="F5" s="349">
        <f>'COSTOS Y GASTOS'!D202</f>
        <v>386546997.33300006</v>
      </c>
      <c r="G5" s="5"/>
      <c r="H5" s="5"/>
      <c r="J5" s="5"/>
      <c r="K5" s="5"/>
      <c r="L5" s="5"/>
      <c r="M5" s="5"/>
      <c r="N5" s="5"/>
      <c r="O5" s="5"/>
      <c r="P5" s="5"/>
      <c r="Q5" s="5"/>
    </row>
    <row r="6" spans="1:17" ht="13.15" x14ac:dyDescent="0.4">
      <c r="A6" s="5"/>
      <c r="B6" s="5"/>
      <c r="C6" s="5"/>
      <c r="D6" s="428" t="s">
        <v>56</v>
      </c>
      <c r="E6" s="428"/>
      <c r="F6" s="264">
        <v>60</v>
      </c>
      <c r="G6" s="5" t="s">
        <v>58</v>
      </c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3.15" x14ac:dyDescent="0.4">
      <c r="A7" s="5"/>
      <c r="B7" s="5"/>
      <c r="C7" s="5"/>
      <c r="D7" s="428" t="s">
        <v>57</v>
      </c>
      <c r="E7" s="428"/>
      <c r="F7" s="265">
        <v>1.84E-2</v>
      </c>
      <c r="G7" s="5" t="s">
        <v>59</v>
      </c>
      <c r="H7" s="351">
        <f>((1+F7)^12)-1</f>
        <v>0.2445738960081334</v>
      </c>
      <c r="I7" s="5" t="s">
        <v>183</v>
      </c>
      <c r="K7" s="5"/>
      <c r="L7" s="5"/>
      <c r="M7" s="5"/>
      <c r="N7" s="5"/>
      <c r="O7" s="5"/>
      <c r="P7" s="5"/>
      <c r="Q7" s="5"/>
    </row>
    <row r="8" spans="1:17" ht="13.15" x14ac:dyDescent="0.4">
      <c r="A8" s="5"/>
      <c r="B8" s="5"/>
      <c r="C8" s="5"/>
      <c r="D8" s="428" t="s">
        <v>61</v>
      </c>
      <c r="E8" s="428"/>
      <c r="F8" s="350">
        <f>-PMT(F7,F6,F5)</f>
        <v>10693597.185053859</v>
      </c>
      <c r="G8" s="5" t="s">
        <v>59</v>
      </c>
      <c r="H8" s="5"/>
      <c r="I8" s="5"/>
      <c r="J8" s="5"/>
      <c r="K8" s="5"/>
      <c r="N8" s="5"/>
      <c r="O8" s="5"/>
      <c r="P8" s="5"/>
      <c r="Q8" s="5"/>
    </row>
    <row r="9" spans="1:17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3.15" x14ac:dyDescent="0.4">
      <c r="A10" s="5"/>
      <c r="B10" s="5"/>
      <c r="C10" s="221" t="s">
        <v>264</v>
      </c>
      <c r="D10" s="221"/>
      <c r="E10" s="221"/>
      <c r="F10" s="221"/>
      <c r="G10" s="221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3.15" x14ac:dyDescent="0.4">
      <c r="A12" s="5"/>
      <c r="B12" s="5"/>
      <c r="C12" s="352" t="s">
        <v>60</v>
      </c>
      <c r="D12" s="352" t="s">
        <v>62</v>
      </c>
      <c r="E12" s="352" t="s">
        <v>63</v>
      </c>
      <c r="F12" s="352" t="s">
        <v>64</v>
      </c>
      <c r="G12" s="352" t="s">
        <v>65</v>
      </c>
      <c r="H12" s="5"/>
      <c r="I12" s="5"/>
      <c r="J12" s="6" t="s">
        <v>23</v>
      </c>
      <c r="K12" s="31">
        <f>B3+1</f>
        <v>26</v>
      </c>
      <c r="L12" s="6" t="s">
        <v>100</v>
      </c>
      <c r="M12" s="5"/>
      <c r="N12" s="5"/>
      <c r="O12" s="5"/>
      <c r="P12" s="5"/>
      <c r="Q12" s="5"/>
    </row>
    <row r="13" spans="1:17" ht="13.15" x14ac:dyDescent="0.4">
      <c r="A13" s="5"/>
      <c r="B13" s="5"/>
      <c r="C13" s="58">
        <v>0</v>
      </c>
      <c r="D13" s="15"/>
      <c r="E13" s="15"/>
      <c r="F13" s="15"/>
      <c r="G13" s="222">
        <f>F5</f>
        <v>386546997.33300006</v>
      </c>
      <c r="H13" s="5"/>
      <c r="I13" s="5"/>
      <c r="J13" s="5"/>
      <c r="K13" s="5"/>
      <c r="L13" s="352" t="s">
        <v>66</v>
      </c>
      <c r="M13" s="352" t="s">
        <v>67</v>
      </c>
      <c r="N13" s="352" t="s">
        <v>63</v>
      </c>
      <c r="O13" s="352" t="s">
        <v>64</v>
      </c>
      <c r="P13" s="352" t="s">
        <v>65</v>
      </c>
      <c r="Q13" s="5"/>
    </row>
    <row r="14" spans="1:17" x14ac:dyDescent="0.35">
      <c r="A14" s="5"/>
      <c r="B14" s="5"/>
      <c r="C14" s="58">
        <f>C13+1</f>
        <v>1</v>
      </c>
      <c r="D14" s="223">
        <f>F8</f>
        <v>10693597.185053859</v>
      </c>
      <c r="E14" s="222">
        <f>G13*$F$7</f>
        <v>7112464.7509272015</v>
      </c>
      <c r="F14" s="222">
        <f>D14-E14</f>
        <v>3581132.4341266574</v>
      </c>
      <c r="G14" s="222">
        <f>G13-F14</f>
        <v>382965864.89887339</v>
      </c>
      <c r="H14" s="5"/>
      <c r="I14" s="5"/>
      <c r="J14" s="5"/>
      <c r="K14" s="5"/>
      <c r="L14" s="58">
        <v>1</v>
      </c>
      <c r="M14" s="223">
        <f>SUM(D14:D25)</f>
        <v>128323166.22064628</v>
      </c>
      <c r="N14" s="222">
        <f>SUM(E14:E25)</f>
        <v>80722540.593719855</v>
      </c>
      <c r="O14" s="222">
        <f>SUM(F14:F25)</f>
        <v>47600625.626926452</v>
      </c>
      <c r="P14" s="222">
        <f>G25</f>
        <v>338946371.70607358</v>
      </c>
      <c r="Q14" s="5"/>
    </row>
    <row r="15" spans="1:17" x14ac:dyDescent="0.35">
      <c r="A15" s="5"/>
      <c r="B15" s="5"/>
      <c r="C15" s="58">
        <f t="shared" ref="C15:C73" si="0">C14+1</f>
        <v>2</v>
      </c>
      <c r="D15" s="223">
        <f>D14</f>
        <v>10693597.185053859</v>
      </c>
      <c r="E15" s="222">
        <f t="shared" ref="E15:E73" si="1">G14*$F$7</f>
        <v>7046571.9141392699</v>
      </c>
      <c r="F15" s="222">
        <f t="shared" ref="F15:F73" si="2">D15-E15</f>
        <v>3647025.2709145891</v>
      </c>
      <c r="G15" s="222">
        <f t="shared" ref="G15:G73" si="3">G14-F15</f>
        <v>379318839.62795877</v>
      </c>
      <c r="H15" s="5"/>
      <c r="I15" s="5"/>
      <c r="J15" s="5"/>
      <c r="K15" s="5"/>
      <c r="L15" s="58">
        <f>L14+1</f>
        <v>2</v>
      </c>
      <c r="M15" s="223">
        <f>M14</f>
        <v>128323166.22064628</v>
      </c>
      <c r="N15" s="222">
        <f>SUM(E26:E37)</f>
        <v>69080670.131717861</v>
      </c>
      <c r="O15" s="222">
        <f>M15-N15</f>
        <v>59242496.088928416</v>
      </c>
      <c r="P15" s="222">
        <f>G37</f>
        <v>279703875.61714512</v>
      </c>
      <c r="Q15" s="5"/>
    </row>
    <row r="16" spans="1:17" x14ac:dyDescent="0.35">
      <c r="A16" s="5"/>
      <c r="B16" s="5"/>
      <c r="C16" s="58">
        <f t="shared" si="0"/>
        <v>3</v>
      </c>
      <c r="D16" s="223">
        <f t="shared" ref="D16:D73" si="4">D15</f>
        <v>10693597.185053859</v>
      </c>
      <c r="E16" s="222">
        <f t="shared" si="1"/>
        <v>6979466.6491544414</v>
      </c>
      <c r="F16" s="222">
        <f t="shared" si="2"/>
        <v>3714130.5358994175</v>
      </c>
      <c r="G16" s="222">
        <f t="shared" si="3"/>
        <v>375604709.09205937</v>
      </c>
      <c r="H16" s="5"/>
      <c r="I16" s="5"/>
      <c r="J16" s="5"/>
      <c r="K16" s="5"/>
      <c r="L16" s="58">
        <f>L15+1</f>
        <v>3</v>
      </c>
      <c r="M16" s="223">
        <f>M15</f>
        <v>128323166.22064628</v>
      </c>
      <c r="N16" s="222">
        <f>SUM(E38:E49)</f>
        <v>54591502.054002017</v>
      </c>
      <c r="O16" s="222">
        <f>M16-N16</f>
        <v>73731664.16664426</v>
      </c>
      <c r="P16" s="222">
        <f>G49</f>
        <v>205972211.45050082</v>
      </c>
      <c r="Q16" s="5"/>
    </row>
    <row r="17" spans="1:17" x14ac:dyDescent="0.35">
      <c r="A17" s="5"/>
      <c r="B17" s="5"/>
      <c r="C17" s="58">
        <f t="shared" si="0"/>
        <v>4</v>
      </c>
      <c r="D17" s="223">
        <f t="shared" si="4"/>
        <v>10693597.185053859</v>
      </c>
      <c r="E17" s="222">
        <f t="shared" si="1"/>
        <v>6911126.6472938927</v>
      </c>
      <c r="F17" s="222">
        <f t="shared" si="2"/>
        <v>3782470.5377599662</v>
      </c>
      <c r="G17" s="222">
        <f t="shared" si="3"/>
        <v>371822238.55429941</v>
      </c>
      <c r="H17" s="5"/>
      <c r="I17" s="5"/>
      <c r="J17" s="5"/>
      <c r="K17" s="5"/>
      <c r="L17" s="58">
        <f>L16+1</f>
        <v>4</v>
      </c>
      <c r="M17" s="223">
        <f>M16</f>
        <v>128323166.22064628</v>
      </c>
      <c r="N17" s="222">
        <f>SUM(E50:E61)</f>
        <v>36558661.689602554</v>
      </c>
      <c r="O17" s="222">
        <f>M17-N17</f>
        <v>91764504.531043723</v>
      </c>
      <c r="P17" s="222">
        <f>G61</f>
        <v>114207706.91945708</v>
      </c>
      <c r="Q17" s="5"/>
    </row>
    <row r="18" spans="1:17" x14ac:dyDescent="0.35">
      <c r="A18" s="5"/>
      <c r="B18" s="5"/>
      <c r="C18" s="58">
        <f t="shared" si="0"/>
        <v>5</v>
      </c>
      <c r="D18" s="223">
        <f t="shared" si="4"/>
        <v>10693597.185053859</v>
      </c>
      <c r="E18" s="222">
        <f t="shared" si="1"/>
        <v>6841529.1893991092</v>
      </c>
      <c r="F18" s="222">
        <f t="shared" si="2"/>
        <v>3852067.9956547497</v>
      </c>
      <c r="G18" s="222">
        <f t="shared" si="3"/>
        <v>367970170.55864465</v>
      </c>
      <c r="H18" s="5"/>
      <c r="I18" s="5"/>
      <c r="J18" s="5"/>
      <c r="K18" s="5"/>
      <c r="L18" s="58">
        <f>L17+1</f>
        <v>5</v>
      </c>
      <c r="M18" s="223">
        <f>M17</f>
        <v>128323166.22064628</v>
      </c>
      <c r="N18" s="222">
        <f>SUM(E62:E73)</f>
        <v>14115459.301189184</v>
      </c>
      <c r="O18" s="222">
        <f>M18-N18</f>
        <v>114207706.91945709</v>
      </c>
      <c r="P18" s="222">
        <f>G73</f>
        <v>3.9115548133850098E-8</v>
      </c>
      <c r="Q18" s="5"/>
    </row>
    <row r="19" spans="1:17" ht="13.15" x14ac:dyDescent="0.4">
      <c r="A19" s="5"/>
      <c r="B19" s="5"/>
      <c r="C19" s="58">
        <f t="shared" si="0"/>
        <v>6</v>
      </c>
      <c r="D19" s="223">
        <f t="shared" si="4"/>
        <v>10693597.185053859</v>
      </c>
      <c r="E19" s="222">
        <f t="shared" si="1"/>
        <v>6770651.1382790618</v>
      </c>
      <c r="F19" s="222">
        <f t="shared" si="2"/>
        <v>3922946.0467747971</v>
      </c>
      <c r="G19" s="222">
        <f t="shared" si="3"/>
        <v>364047224.51186985</v>
      </c>
      <c r="H19" s="5"/>
      <c r="I19" s="5"/>
      <c r="J19" s="5"/>
      <c r="K19" s="5"/>
      <c r="L19" s="353" t="s">
        <v>2</v>
      </c>
      <c r="M19" s="354">
        <f>SUM(M14:M18)</f>
        <v>641615831.10323143</v>
      </c>
      <c r="N19" s="354">
        <f>SUM(N14:N18)</f>
        <v>255068833.77023146</v>
      </c>
      <c r="O19" s="354">
        <f>SUM(O14:O18)</f>
        <v>386546997.33299994</v>
      </c>
      <c r="P19" s="355"/>
      <c r="Q19" s="5"/>
    </row>
    <row r="20" spans="1:17" x14ac:dyDescent="0.35">
      <c r="A20" s="5"/>
      <c r="B20" s="5"/>
      <c r="C20" s="58">
        <f t="shared" si="0"/>
        <v>7</v>
      </c>
      <c r="D20" s="223">
        <f t="shared" si="4"/>
        <v>10693597.185053859</v>
      </c>
      <c r="E20" s="222">
        <f t="shared" si="1"/>
        <v>6698468.9310184047</v>
      </c>
      <c r="F20" s="222">
        <f t="shared" si="2"/>
        <v>3995128.2540354542</v>
      </c>
      <c r="G20" s="222">
        <f t="shared" si="3"/>
        <v>360052096.25783437</v>
      </c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35">
      <c r="A21" s="5"/>
      <c r="B21" s="5"/>
      <c r="C21" s="58">
        <f t="shared" si="0"/>
        <v>8</v>
      </c>
      <c r="D21" s="223">
        <f t="shared" si="4"/>
        <v>10693597.185053859</v>
      </c>
      <c r="E21" s="222">
        <f t="shared" si="1"/>
        <v>6624958.5711441524</v>
      </c>
      <c r="F21" s="222">
        <f t="shared" si="2"/>
        <v>4068638.6139097065</v>
      </c>
      <c r="G21" s="222">
        <f t="shared" si="3"/>
        <v>355983457.64392465</v>
      </c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35">
      <c r="A22" s="5"/>
      <c r="B22" s="5"/>
      <c r="C22" s="58">
        <f t="shared" si="0"/>
        <v>9</v>
      </c>
      <c r="D22" s="223">
        <f t="shared" si="4"/>
        <v>10693597.185053859</v>
      </c>
      <c r="E22" s="222">
        <f t="shared" si="1"/>
        <v>6550095.6206482137</v>
      </c>
      <c r="F22" s="222">
        <f t="shared" si="2"/>
        <v>4143501.5644056452</v>
      </c>
      <c r="G22" s="222">
        <f t="shared" si="3"/>
        <v>351839956.07951903</v>
      </c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35">
      <c r="A23" s="5"/>
      <c r="B23" s="5"/>
      <c r="C23" s="58">
        <f t="shared" si="0"/>
        <v>10</v>
      </c>
      <c r="D23" s="223">
        <f t="shared" si="4"/>
        <v>10693597.185053859</v>
      </c>
      <c r="E23" s="222">
        <f t="shared" si="1"/>
        <v>6473855.1918631503</v>
      </c>
      <c r="F23" s="222">
        <f t="shared" si="2"/>
        <v>4219741.9931907086</v>
      </c>
      <c r="G23" s="222">
        <f t="shared" si="3"/>
        <v>347620214.08632833</v>
      </c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35">
      <c r="A24" s="5"/>
      <c r="B24" s="5"/>
      <c r="C24" s="58">
        <f t="shared" si="0"/>
        <v>11</v>
      </c>
      <c r="D24" s="223">
        <f t="shared" si="4"/>
        <v>10693597.185053859</v>
      </c>
      <c r="E24" s="222">
        <f t="shared" si="1"/>
        <v>6396211.9391884413</v>
      </c>
      <c r="F24" s="222">
        <f t="shared" si="2"/>
        <v>4297385.2458654176</v>
      </c>
      <c r="G24" s="222">
        <f t="shared" si="3"/>
        <v>343322828.84046292</v>
      </c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35">
      <c r="A25" s="5"/>
      <c r="B25" s="5"/>
      <c r="C25" s="58">
        <f t="shared" si="0"/>
        <v>12</v>
      </c>
      <c r="D25" s="223">
        <f t="shared" si="4"/>
        <v>10693597.185053859</v>
      </c>
      <c r="E25" s="222">
        <f t="shared" si="1"/>
        <v>6317140.050664518</v>
      </c>
      <c r="F25" s="222">
        <f t="shared" si="2"/>
        <v>4376457.1343893409</v>
      </c>
      <c r="G25" s="222">
        <f t="shared" si="3"/>
        <v>338946371.70607358</v>
      </c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35">
      <c r="A26" s="5"/>
      <c r="B26" s="5"/>
      <c r="C26" s="58">
        <f t="shared" si="0"/>
        <v>13</v>
      </c>
      <c r="D26" s="223">
        <f t="shared" si="4"/>
        <v>10693597.185053859</v>
      </c>
      <c r="E26" s="222">
        <f t="shared" si="1"/>
        <v>6236613.2393917535</v>
      </c>
      <c r="F26" s="222">
        <f t="shared" si="2"/>
        <v>4456983.9456621055</v>
      </c>
      <c r="G26" s="222">
        <f t="shared" si="3"/>
        <v>334489387.7604115</v>
      </c>
      <c r="H26" s="5"/>
      <c r="I26" s="5"/>
      <c r="J26" s="5"/>
      <c r="K26" s="5"/>
      <c r="L26" s="5"/>
      <c r="M26" s="5"/>
      <c r="N26" s="224"/>
      <c r="O26" s="5"/>
      <c r="P26" s="5"/>
      <c r="Q26" s="5"/>
    </row>
    <row r="27" spans="1:17" x14ac:dyDescent="0.35">
      <c r="A27" s="5"/>
      <c r="B27" s="5"/>
      <c r="C27" s="58">
        <f t="shared" si="0"/>
        <v>14</v>
      </c>
      <c r="D27" s="223">
        <f t="shared" si="4"/>
        <v>10693597.185053859</v>
      </c>
      <c r="E27" s="222">
        <f t="shared" si="1"/>
        <v>6154604.7347915713</v>
      </c>
      <c r="F27" s="222">
        <f t="shared" si="2"/>
        <v>4538992.4502622876</v>
      </c>
      <c r="G27" s="222">
        <f t="shared" si="3"/>
        <v>329950395.31014919</v>
      </c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35">
      <c r="A28" s="5"/>
      <c r="B28" s="5"/>
      <c r="C28" s="58">
        <f t="shared" si="0"/>
        <v>15</v>
      </c>
      <c r="D28" s="223">
        <f t="shared" si="4"/>
        <v>10693597.185053859</v>
      </c>
      <c r="E28" s="222">
        <f t="shared" si="1"/>
        <v>6071087.2737067454</v>
      </c>
      <c r="F28" s="222">
        <f t="shared" si="2"/>
        <v>4622509.9113471135</v>
      </c>
      <c r="G28" s="222">
        <f t="shared" si="3"/>
        <v>325327885.3988021</v>
      </c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35">
      <c r="A29" s="5"/>
      <c r="B29" s="5"/>
      <c r="C29" s="58">
        <f t="shared" si="0"/>
        <v>16</v>
      </c>
      <c r="D29" s="223">
        <f t="shared" si="4"/>
        <v>10693597.185053859</v>
      </c>
      <c r="E29" s="222">
        <f t="shared" si="1"/>
        <v>5986033.0913379584</v>
      </c>
      <c r="F29" s="222">
        <f t="shared" si="2"/>
        <v>4707564.0937159006</v>
      </c>
      <c r="G29" s="222">
        <f t="shared" si="3"/>
        <v>320620321.3050862</v>
      </c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35">
      <c r="A30" s="5"/>
      <c r="B30" s="5"/>
      <c r="C30" s="58">
        <f t="shared" si="0"/>
        <v>17</v>
      </c>
      <c r="D30" s="223">
        <f t="shared" si="4"/>
        <v>10693597.185053859</v>
      </c>
      <c r="E30" s="222">
        <f t="shared" si="1"/>
        <v>5899413.9120135857</v>
      </c>
      <c r="F30" s="222">
        <f t="shared" si="2"/>
        <v>4794183.2730402732</v>
      </c>
      <c r="G30" s="222">
        <f t="shared" si="3"/>
        <v>315826138.0320459</v>
      </c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35">
      <c r="A31" s="5"/>
      <c r="B31" s="5"/>
      <c r="C31" s="58">
        <f t="shared" si="0"/>
        <v>18</v>
      </c>
      <c r="D31" s="223">
        <f t="shared" si="4"/>
        <v>10693597.185053859</v>
      </c>
      <c r="E31" s="222">
        <f t="shared" si="1"/>
        <v>5811200.9397896444</v>
      </c>
      <c r="F31" s="222">
        <f t="shared" si="2"/>
        <v>4882396.2452642145</v>
      </c>
      <c r="G31" s="222">
        <f t="shared" si="3"/>
        <v>310943741.78678167</v>
      </c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35">
      <c r="A32" s="5"/>
      <c r="B32" s="5"/>
      <c r="C32" s="58">
        <f t="shared" si="0"/>
        <v>19</v>
      </c>
      <c r="D32" s="223">
        <f t="shared" si="4"/>
        <v>10693597.185053859</v>
      </c>
      <c r="E32" s="222">
        <f t="shared" si="1"/>
        <v>5721364.8488767827</v>
      </c>
      <c r="F32" s="222">
        <f t="shared" si="2"/>
        <v>4972232.3361770762</v>
      </c>
      <c r="G32" s="222">
        <f t="shared" si="3"/>
        <v>305971509.45060462</v>
      </c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35">
      <c r="A33" s="5"/>
      <c r="B33" s="5"/>
      <c r="C33" s="58">
        <f t="shared" si="0"/>
        <v>20</v>
      </c>
      <c r="D33" s="223">
        <f t="shared" si="4"/>
        <v>10693597.185053859</v>
      </c>
      <c r="E33" s="222">
        <f t="shared" si="1"/>
        <v>5629875.7738911249</v>
      </c>
      <c r="F33" s="222">
        <f t="shared" si="2"/>
        <v>5063721.411162734</v>
      </c>
      <c r="G33" s="222">
        <f t="shared" si="3"/>
        <v>300907788.03944188</v>
      </c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35">
      <c r="A34" s="5"/>
      <c r="B34" s="5"/>
      <c r="C34" s="58">
        <f t="shared" si="0"/>
        <v>21</v>
      </c>
      <c r="D34" s="223">
        <f t="shared" si="4"/>
        <v>10693597.185053859</v>
      </c>
      <c r="E34" s="222">
        <f t="shared" si="1"/>
        <v>5536703.2999257306</v>
      </c>
      <c r="F34" s="222">
        <f t="shared" si="2"/>
        <v>5156893.8851281283</v>
      </c>
      <c r="G34" s="222">
        <f t="shared" si="3"/>
        <v>295750894.15431374</v>
      </c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35">
      <c r="A35" s="5"/>
      <c r="B35" s="5"/>
      <c r="C35" s="58">
        <f t="shared" si="0"/>
        <v>22</v>
      </c>
      <c r="D35" s="223">
        <f t="shared" si="4"/>
        <v>10693597.185053859</v>
      </c>
      <c r="E35" s="222">
        <f t="shared" si="1"/>
        <v>5441816.4524393724</v>
      </c>
      <c r="F35" s="222">
        <f t="shared" si="2"/>
        <v>5251780.7326144865</v>
      </c>
      <c r="G35" s="222">
        <f t="shared" si="3"/>
        <v>290499113.42169929</v>
      </c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35">
      <c r="A36" s="5"/>
      <c r="B36" s="5"/>
      <c r="C36" s="58">
        <f t="shared" si="0"/>
        <v>23</v>
      </c>
      <c r="D36" s="223">
        <f t="shared" si="4"/>
        <v>10693597.185053859</v>
      </c>
      <c r="E36" s="222">
        <f t="shared" si="1"/>
        <v>5345183.6869592667</v>
      </c>
      <c r="F36" s="222">
        <f t="shared" si="2"/>
        <v>5348413.4980945922</v>
      </c>
      <c r="G36" s="222">
        <f t="shared" si="3"/>
        <v>285150699.92360467</v>
      </c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35">
      <c r="A37" s="5"/>
      <c r="B37" s="5"/>
      <c r="C37" s="58">
        <f t="shared" si="0"/>
        <v>24</v>
      </c>
      <c r="D37" s="223">
        <f t="shared" si="4"/>
        <v>10693597.185053859</v>
      </c>
      <c r="E37" s="222">
        <f t="shared" si="1"/>
        <v>5246772.8785943259</v>
      </c>
      <c r="F37" s="222">
        <f t="shared" si="2"/>
        <v>5446824.3064595331</v>
      </c>
      <c r="G37" s="222">
        <f t="shared" si="3"/>
        <v>279703875.61714512</v>
      </c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35">
      <c r="A38" s="5"/>
      <c r="B38" s="5"/>
      <c r="C38" s="58">
        <f t="shared" si="0"/>
        <v>25</v>
      </c>
      <c r="D38" s="223">
        <f t="shared" si="4"/>
        <v>10693597.185053859</v>
      </c>
      <c r="E38" s="222">
        <f t="shared" si="1"/>
        <v>5146551.3113554697</v>
      </c>
      <c r="F38" s="222">
        <f t="shared" si="2"/>
        <v>5547045.8736983892</v>
      </c>
      <c r="G38" s="222">
        <f t="shared" si="3"/>
        <v>274156829.74344671</v>
      </c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35">
      <c r="A39" s="5"/>
      <c r="B39" s="5"/>
      <c r="C39" s="58">
        <f t="shared" si="0"/>
        <v>26</v>
      </c>
      <c r="D39" s="223">
        <f t="shared" si="4"/>
        <v>10693597.185053859</v>
      </c>
      <c r="E39" s="222">
        <f t="shared" si="1"/>
        <v>5044485.6672794195</v>
      </c>
      <c r="F39" s="222">
        <f t="shared" si="2"/>
        <v>5649111.5177744394</v>
      </c>
      <c r="G39" s="222">
        <f t="shared" si="3"/>
        <v>268507718.22567225</v>
      </c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35">
      <c r="A40" s="5"/>
      <c r="B40" s="5"/>
      <c r="C40" s="58">
        <f t="shared" si="0"/>
        <v>27</v>
      </c>
      <c r="D40" s="223">
        <f t="shared" si="4"/>
        <v>10693597.185053859</v>
      </c>
      <c r="E40" s="222">
        <f t="shared" si="1"/>
        <v>4940542.0153523693</v>
      </c>
      <c r="F40" s="222">
        <f t="shared" si="2"/>
        <v>5753055.1697014896</v>
      </c>
      <c r="G40" s="222">
        <f t="shared" si="3"/>
        <v>262754663.05597076</v>
      </c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35">
      <c r="A41" s="5"/>
      <c r="B41" s="5"/>
      <c r="C41" s="58">
        <f t="shared" si="0"/>
        <v>28</v>
      </c>
      <c r="D41" s="223">
        <f t="shared" si="4"/>
        <v>10693597.185053859</v>
      </c>
      <c r="E41" s="222">
        <f t="shared" si="1"/>
        <v>4834685.8002298623</v>
      </c>
      <c r="F41" s="222">
        <f t="shared" si="2"/>
        <v>5858911.3848239966</v>
      </c>
      <c r="G41" s="222">
        <f t="shared" si="3"/>
        <v>256895751.67114675</v>
      </c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35">
      <c r="A42" s="5"/>
      <c r="B42" s="5"/>
      <c r="C42" s="58">
        <f t="shared" si="0"/>
        <v>29</v>
      </c>
      <c r="D42" s="223">
        <f t="shared" si="4"/>
        <v>10693597.185053859</v>
      </c>
      <c r="E42" s="222">
        <f t="shared" si="1"/>
        <v>4726881.8307491001</v>
      </c>
      <c r="F42" s="222">
        <f t="shared" si="2"/>
        <v>5966715.3543047588</v>
      </c>
      <c r="G42" s="222">
        <f t="shared" si="3"/>
        <v>250929036.31684199</v>
      </c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35">
      <c r="A43" s="5"/>
      <c r="B43" s="5"/>
      <c r="C43" s="58">
        <f t="shared" si="0"/>
        <v>30</v>
      </c>
      <c r="D43" s="223">
        <f t="shared" si="4"/>
        <v>10693597.185053859</v>
      </c>
      <c r="E43" s="222">
        <f t="shared" si="1"/>
        <v>4617094.2682298925</v>
      </c>
      <c r="F43" s="222">
        <f t="shared" si="2"/>
        <v>6076502.9168239664</v>
      </c>
      <c r="G43" s="222">
        <f t="shared" si="3"/>
        <v>244852533.40001804</v>
      </c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35">
      <c r="A44" s="5"/>
      <c r="B44" s="5"/>
      <c r="C44" s="58">
        <f t="shared" si="0"/>
        <v>31</v>
      </c>
      <c r="D44" s="223">
        <f t="shared" si="4"/>
        <v>10693597.185053859</v>
      </c>
      <c r="E44" s="222">
        <f t="shared" si="1"/>
        <v>4505286.6145603321</v>
      </c>
      <c r="F44" s="222">
        <f t="shared" si="2"/>
        <v>6188310.5704935268</v>
      </c>
      <c r="G44" s="222">
        <f t="shared" si="3"/>
        <v>238664222.82952452</v>
      </c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35">
      <c r="A45" s="5"/>
      <c r="B45" s="5"/>
      <c r="C45" s="58">
        <f t="shared" si="0"/>
        <v>32</v>
      </c>
      <c r="D45" s="223">
        <f t="shared" si="4"/>
        <v>10693597.185053859</v>
      </c>
      <c r="E45" s="222">
        <f t="shared" si="1"/>
        <v>4391421.700063251</v>
      </c>
      <c r="F45" s="222">
        <f t="shared" si="2"/>
        <v>6302175.4849906079</v>
      </c>
      <c r="G45" s="222">
        <f t="shared" si="3"/>
        <v>232362047.34453392</v>
      </c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35">
      <c r="A46" s="5"/>
      <c r="B46" s="5"/>
      <c r="C46" s="58">
        <f t="shared" si="0"/>
        <v>33</v>
      </c>
      <c r="D46" s="223">
        <f t="shared" si="4"/>
        <v>10693597.185053859</v>
      </c>
      <c r="E46" s="222">
        <f t="shared" si="1"/>
        <v>4275461.6711394237</v>
      </c>
      <c r="F46" s="222">
        <f t="shared" si="2"/>
        <v>6418135.5139144352</v>
      </c>
      <c r="G46" s="222">
        <f t="shared" si="3"/>
        <v>225943911.83061948</v>
      </c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35">
      <c r="A47" s="5"/>
      <c r="B47" s="5"/>
      <c r="C47" s="58">
        <f t="shared" si="0"/>
        <v>34</v>
      </c>
      <c r="D47" s="223">
        <f t="shared" si="4"/>
        <v>10693597.185053859</v>
      </c>
      <c r="E47" s="222">
        <f t="shared" si="1"/>
        <v>4157367.9776833984</v>
      </c>
      <c r="F47" s="222">
        <f t="shared" si="2"/>
        <v>6536229.20737046</v>
      </c>
      <c r="G47" s="222">
        <f t="shared" si="3"/>
        <v>219407682.62324902</v>
      </c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35">
      <c r="A48" s="5"/>
      <c r="B48" s="5"/>
      <c r="C48" s="58">
        <f t="shared" si="0"/>
        <v>35</v>
      </c>
      <c r="D48" s="223">
        <f t="shared" si="4"/>
        <v>10693597.185053859</v>
      </c>
      <c r="E48" s="222">
        <f t="shared" si="1"/>
        <v>4037101.3602677821</v>
      </c>
      <c r="F48" s="222">
        <f t="shared" si="2"/>
        <v>6656495.8247860763</v>
      </c>
      <c r="G48" s="222">
        <f t="shared" si="3"/>
        <v>212751186.79846296</v>
      </c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35">
      <c r="A49" s="5"/>
      <c r="B49" s="5"/>
      <c r="C49" s="58">
        <f t="shared" si="0"/>
        <v>36</v>
      </c>
      <c r="D49" s="223">
        <f t="shared" si="4"/>
        <v>10693597.185053859</v>
      </c>
      <c r="E49" s="222">
        <f t="shared" si="1"/>
        <v>3914621.8370917183</v>
      </c>
      <c r="F49" s="222">
        <f t="shared" si="2"/>
        <v>6778975.347962141</v>
      </c>
      <c r="G49" s="222">
        <f t="shared" si="3"/>
        <v>205972211.45050082</v>
      </c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35">
      <c r="A50" s="5"/>
      <c r="B50" s="5"/>
      <c r="C50" s="58">
        <f t="shared" si="0"/>
        <v>37</v>
      </c>
      <c r="D50" s="223">
        <f t="shared" si="4"/>
        <v>10693597.185053859</v>
      </c>
      <c r="E50" s="222">
        <f t="shared" si="1"/>
        <v>3789888.690689215</v>
      </c>
      <c r="F50" s="222">
        <f t="shared" si="2"/>
        <v>6903708.4943646435</v>
      </c>
      <c r="G50" s="222">
        <f t="shared" si="3"/>
        <v>199068502.95613617</v>
      </c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35">
      <c r="A51" s="5"/>
      <c r="B51" s="5"/>
      <c r="C51" s="58">
        <f t="shared" si="0"/>
        <v>38</v>
      </c>
      <c r="D51" s="223">
        <f t="shared" si="4"/>
        <v>10693597.185053859</v>
      </c>
      <c r="E51" s="222">
        <f t="shared" si="1"/>
        <v>3662860.4543929053</v>
      </c>
      <c r="F51" s="222">
        <f t="shared" si="2"/>
        <v>7030736.7306609536</v>
      </c>
      <c r="G51" s="222">
        <f t="shared" si="3"/>
        <v>192037766.22547522</v>
      </c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35">
      <c r="A52" s="5"/>
      <c r="B52" s="5"/>
      <c r="C52" s="58">
        <f t="shared" si="0"/>
        <v>39</v>
      </c>
      <c r="D52" s="223">
        <f t="shared" si="4"/>
        <v>10693597.185053859</v>
      </c>
      <c r="E52" s="222">
        <f t="shared" si="1"/>
        <v>3533494.8985487442</v>
      </c>
      <c r="F52" s="222">
        <f t="shared" si="2"/>
        <v>7160102.2865051143</v>
      </c>
      <c r="G52" s="222">
        <f t="shared" si="3"/>
        <v>184877663.93897012</v>
      </c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35">
      <c r="A53" s="5"/>
      <c r="B53" s="5"/>
      <c r="C53" s="58">
        <f t="shared" si="0"/>
        <v>40</v>
      </c>
      <c r="D53" s="223">
        <f t="shared" si="4"/>
        <v>10693597.185053859</v>
      </c>
      <c r="E53" s="222">
        <f t="shared" si="1"/>
        <v>3401749.0164770503</v>
      </c>
      <c r="F53" s="222">
        <f t="shared" si="2"/>
        <v>7291848.1685768086</v>
      </c>
      <c r="G53" s="222">
        <f t="shared" si="3"/>
        <v>177585815.77039331</v>
      </c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35">
      <c r="A54" s="5"/>
      <c r="B54" s="5"/>
      <c r="C54" s="58">
        <f t="shared" si="0"/>
        <v>41</v>
      </c>
      <c r="D54" s="223">
        <f t="shared" si="4"/>
        <v>10693597.185053859</v>
      </c>
      <c r="E54" s="222">
        <f t="shared" si="1"/>
        <v>3267579.010175237</v>
      </c>
      <c r="F54" s="222">
        <f t="shared" si="2"/>
        <v>7426018.1748786215</v>
      </c>
      <c r="G54" s="222">
        <f t="shared" si="3"/>
        <v>170159797.59551468</v>
      </c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35">
      <c r="A55" s="5"/>
      <c r="B55" s="5"/>
      <c r="C55" s="58">
        <f t="shared" si="0"/>
        <v>42</v>
      </c>
      <c r="D55" s="223">
        <f t="shared" si="4"/>
        <v>10693597.185053859</v>
      </c>
      <c r="E55" s="222">
        <f t="shared" si="1"/>
        <v>3130940.2757574702</v>
      </c>
      <c r="F55" s="222">
        <f t="shared" si="2"/>
        <v>7562656.9092963887</v>
      </c>
      <c r="G55" s="222">
        <f t="shared" si="3"/>
        <v>162597140.68621829</v>
      </c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35">
      <c r="A56" s="5"/>
      <c r="B56" s="5"/>
      <c r="C56" s="58">
        <f t="shared" si="0"/>
        <v>43</v>
      </c>
      <c r="D56" s="223">
        <f t="shared" si="4"/>
        <v>10693597.185053859</v>
      </c>
      <c r="E56" s="222">
        <f t="shared" si="1"/>
        <v>2991787.3886264167</v>
      </c>
      <c r="F56" s="222">
        <f t="shared" si="2"/>
        <v>7701809.7964274418</v>
      </c>
      <c r="G56" s="222">
        <f t="shared" si="3"/>
        <v>154895330.88979086</v>
      </c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35">
      <c r="A57" s="5"/>
      <c r="B57" s="5"/>
      <c r="C57" s="58">
        <f t="shared" si="0"/>
        <v>44</v>
      </c>
      <c r="D57" s="223">
        <f t="shared" si="4"/>
        <v>10693597.185053859</v>
      </c>
      <c r="E57" s="222">
        <f t="shared" si="1"/>
        <v>2850074.0883721518</v>
      </c>
      <c r="F57" s="222">
        <f t="shared" si="2"/>
        <v>7843523.0966817066</v>
      </c>
      <c r="G57" s="222">
        <f t="shared" si="3"/>
        <v>147051807.79310915</v>
      </c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35">
      <c r="A58" s="5"/>
      <c r="B58" s="5"/>
      <c r="C58" s="58">
        <f t="shared" si="0"/>
        <v>45</v>
      </c>
      <c r="D58" s="223">
        <f t="shared" si="4"/>
        <v>10693597.185053859</v>
      </c>
      <c r="E58" s="222">
        <f t="shared" si="1"/>
        <v>2705753.2633932084</v>
      </c>
      <c r="F58" s="222">
        <f t="shared" si="2"/>
        <v>7987843.9216606505</v>
      </c>
      <c r="G58" s="222">
        <f t="shared" si="3"/>
        <v>139063963.87144849</v>
      </c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35">
      <c r="A59" s="5"/>
      <c r="B59" s="5"/>
      <c r="C59" s="58">
        <f t="shared" si="0"/>
        <v>46</v>
      </c>
      <c r="D59" s="223">
        <f t="shared" si="4"/>
        <v>10693597.185053859</v>
      </c>
      <c r="E59" s="222">
        <f t="shared" si="1"/>
        <v>2558776.9352346519</v>
      </c>
      <c r="F59" s="222">
        <f t="shared" si="2"/>
        <v>8134820.249819207</v>
      </c>
      <c r="G59" s="222">
        <f t="shared" si="3"/>
        <v>130929143.62162928</v>
      </c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35">
      <c r="A60" s="5"/>
      <c r="B60" s="5"/>
      <c r="C60" s="58">
        <f t="shared" si="0"/>
        <v>47</v>
      </c>
      <c r="D60" s="223">
        <f t="shared" si="4"/>
        <v>10693597.185053859</v>
      </c>
      <c r="E60" s="222">
        <f t="shared" si="1"/>
        <v>2409096.2426379789</v>
      </c>
      <c r="F60" s="222">
        <f t="shared" si="2"/>
        <v>8284500.94241588</v>
      </c>
      <c r="G60" s="222">
        <f t="shared" si="3"/>
        <v>122644642.6792134</v>
      </c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35">
      <c r="A61" s="5"/>
      <c r="B61" s="5"/>
      <c r="C61" s="58">
        <f t="shared" si="0"/>
        <v>48</v>
      </c>
      <c r="D61" s="223">
        <f t="shared" si="4"/>
        <v>10693597.185053859</v>
      </c>
      <c r="E61" s="222">
        <f t="shared" si="1"/>
        <v>2256661.4252975266</v>
      </c>
      <c r="F61" s="222">
        <f t="shared" si="2"/>
        <v>8436935.7597563323</v>
      </c>
      <c r="G61" s="222">
        <f t="shared" si="3"/>
        <v>114207706.91945708</v>
      </c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35">
      <c r="A62" s="5"/>
      <c r="B62" s="5"/>
      <c r="C62" s="58">
        <f t="shared" si="0"/>
        <v>49</v>
      </c>
      <c r="D62" s="223">
        <f t="shared" si="4"/>
        <v>10693597.185053859</v>
      </c>
      <c r="E62" s="222">
        <f t="shared" si="1"/>
        <v>2101421.8073180104</v>
      </c>
      <c r="F62" s="222">
        <f t="shared" si="2"/>
        <v>8592175.3777358495</v>
      </c>
      <c r="G62" s="222">
        <f t="shared" si="3"/>
        <v>105615531.54172122</v>
      </c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35">
      <c r="A63" s="5"/>
      <c r="B63" s="5"/>
      <c r="C63" s="58">
        <f t="shared" si="0"/>
        <v>50</v>
      </c>
      <c r="D63" s="223">
        <f t="shared" si="4"/>
        <v>10693597.185053859</v>
      </c>
      <c r="E63" s="222">
        <f t="shared" si="1"/>
        <v>1943325.7803676706</v>
      </c>
      <c r="F63" s="222">
        <f t="shared" si="2"/>
        <v>8750271.4046861883</v>
      </c>
      <c r="G63" s="222">
        <f t="shared" si="3"/>
        <v>96865260.137035042</v>
      </c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35">
      <c r="A64" s="5"/>
      <c r="B64" s="5"/>
      <c r="C64" s="58">
        <f t="shared" si="0"/>
        <v>51</v>
      </c>
      <c r="D64" s="223">
        <f t="shared" si="4"/>
        <v>10693597.185053859</v>
      </c>
      <c r="E64" s="222">
        <f t="shared" si="1"/>
        <v>1782320.7865214448</v>
      </c>
      <c r="F64" s="222">
        <f t="shared" si="2"/>
        <v>8911276.3985324148</v>
      </c>
      <c r="G64" s="222">
        <f t="shared" si="3"/>
        <v>87953983.738502622</v>
      </c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35">
      <c r="A65" s="5"/>
      <c r="B65" s="5"/>
      <c r="C65" s="58">
        <f t="shared" si="0"/>
        <v>52</v>
      </c>
      <c r="D65" s="223">
        <f t="shared" si="4"/>
        <v>10693597.185053859</v>
      </c>
      <c r="E65" s="222">
        <f t="shared" si="1"/>
        <v>1618353.3007884482</v>
      </c>
      <c r="F65" s="222">
        <f t="shared" si="2"/>
        <v>9075243.8842654116</v>
      </c>
      <c r="G65" s="222">
        <f t="shared" si="3"/>
        <v>78878739.854237214</v>
      </c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35">
      <c r="A66" s="5"/>
      <c r="B66" s="5"/>
      <c r="C66" s="58">
        <f t="shared" si="0"/>
        <v>53</v>
      </c>
      <c r="D66" s="223">
        <f t="shared" si="4"/>
        <v>10693597.185053859</v>
      </c>
      <c r="E66" s="222">
        <f t="shared" si="1"/>
        <v>1451368.8133179648</v>
      </c>
      <c r="F66" s="222">
        <f t="shared" si="2"/>
        <v>9242228.3717358932</v>
      </c>
      <c r="G66" s="222">
        <f t="shared" si="3"/>
        <v>69636511.482501328</v>
      </c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35">
      <c r="A67" s="5"/>
      <c r="B67" s="5"/>
      <c r="C67" s="58">
        <f t="shared" si="0"/>
        <v>54</v>
      </c>
      <c r="D67" s="223">
        <f t="shared" si="4"/>
        <v>10693597.185053859</v>
      </c>
      <c r="E67" s="222">
        <f t="shared" si="1"/>
        <v>1281311.8112780245</v>
      </c>
      <c r="F67" s="222">
        <f t="shared" si="2"/>
        <v>9412285.3737758342</v>
      </c>
      <c r="G67" s="222">
        <f t="shared" si="3"/>
        <v>60224226.108725496</v>
      </c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35">
      <c r="A68" s="5"/>
      <c r="B68" s="5"/>
      <c r="C68" s="58">
        <f t="shared" si="0"/>
        <v>55</v>
      </c>
      <c r="D68" s="223">
        <f t="shared" si="4"/>
        <v>10693597.185053859</v>
      </c>
      <c r="E68" s="222">
        <f t="shared" si="1"/>
        <v>1108125.760400549</v>
      </c>
      <c r="F68" s="222">
        <f t="shared" si="2"/>
        <v>9585471.4246533103</v>
      </c>
      <c r="G68" s="222">
        <f t="shared" si="3"/>
        <v>50638754.684072182</v>
      </c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5">
      <c r="A69" s="5"/>
      <c r="B69" s="5"/>
      <c r="C69" s="58">
        <f t="shared" si="0"/>
        <v>56</v>
      </c>
      <c r="D69" s="223">
        <f t="shared" si="4"/>
        <v>10693597.185053859</v>
      </c>
      <c r="E69" s="222">
        <f t="shared" si="1"/>
        <v>931753.08618692809</v>
      </c>
      <c r="F69" s="222">
        <f t="shared" si="2"/>
        <v>9761844.0988669302</v>
      </c>
      <c r="G69" s="222">
        <f t="shared" si="3"/>
        <v>40876910.585205249</v>
      </c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5">
      <c r="A70" s="5"/>
      <c r="B70" s="5"/>
      <c r="C70" s="58">
        <f t="shared" si="0"/>
        <v>57</v>
      </c>
      <c r="D70" s="223">
        <f t="shared" si="4"/>
        <v>10693597.185053859</v>
      </c>
      <c r="E70" s="222">
        <f t="shared" si="1"/>
        <v>752135.15476777661</v>
      </c>
      <c r="F70" s="222">
        <f t="shared" si="2"/>
        <v>9941462.030286083</v>
      </c>
      <c r="G70" s="222">
        <f t="shared" si="3"/>
        <v>30935448.554919168</v>
      </c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5">
      <c r="A71" s="5"/>
      <c r="B71" s="5"/>
      <c r="C71" s="58">
        <f t="shared" si="0"/>
        <v>58</v>
      </c>
      <c r="D71" s="223">
        <f t="shared" si="4"/>
        <v>10693597.185053859</v>
      </c>
      <c r="E71" s="222">
        <f t="shared" si="1"/>
        <v>569212.2534105127</v>
      </c>
      <c r="F71" s="222">
        <f t="shared" si="2"/>
        <v>10124384.931643346</v>
      </c>
      <c r="G71" s="222">
        <f t="shared" si="3"/>
        <v>20811063.623275824</v>
      </c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5">
      <c r="A72" s="5"/>
      <c r="B72" s="5"/>
      <c r="C72" s="58">
        <f t="shared" si="0"/>
        <v>59</v>
      </c>
      <c r="D72" s="223">
        <f t="shared" si="4"/>
        <v>10693597.185053859</v>
      </c>
      <c r="E72" s="222">
        <f t="shared" si="1"/>
        <v>382923.57066827518</v>
      </c>
      <c r="F72" s="222">
        <f t="shared" si="2"/>
        <v>10310673.614385584</v>
      </c>
      <c r="G72" s="222">
        <f>G71-F72</f>
        <v>10500390.00889024</v>
      </c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5">
      <c r="A73" s="5"/>
      <c r="B73" s="5"/>
      <c r="C73" s="58">
        <f t="shared" si="0"/>
        <v>60</v>
      </c>
      <c r="D73" s="223">
        <f t="shared" si="4"/>
        <v>10693597.185053859</v>
      </c>
      <c r="E73" s="222">
        <f t="shared" si="1"/>
        <v>193207.17616358041</v>
      </c>
      <c r="F73" s="222">
        <f>D73-E73</f>
        <v>10500390.008890279</v>
      </c>
      <c r="G73" s="17">
        <f>-(G72-F73)</f>
        <v>3.9115548133850098E-8</v>
      </c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5">
      <c r="C75" s="95"/>
      <c r="D75" s="95"/>
      <c r="E75" s="95"/>
      <c r="F75" s="95"/>
      <c r="G75" s="95"/>
      <c r="H75" s="95"/>
      <c r="I75" s="95"/>
      <c r="J75" s="95"/>
      <c r="K75" s="95"/>
    </row>
    <row r="76" spans="1:17" x14ac:dyDescent="0.35">
      <c r="C76" s="95"/>
      <c r="D76" s="95"/>
      <c r="E76" s="95"/>
      <c r="F76" s="95"/>
      <c r="G76" s="95"/>
      <c r="H76" s="95"/>
      <c r="I76" s="95"/>
      <c r="J76" s="95"/>
      <c r="K76" s="95"/>
    </row>
    <row r="77" spans="1:17" x14ac:dyDescent="0.35">
      <c r="C77" s="95"/>
      <c r="D77" s="95"/>
      <c r="E77" s="95"/>
      <c r="F77" s="95"/>
      <c r="G77" s="95"/>
      <c r="H77" s="95"/>
      <c r="I77" s="95"/>
      <c r="J77" s="95"/>
      <c r="K77" s="95"/>
    </row>
    <row r="78" spans="1:17" x14ac:dyDescent="0.35">
      <c r="C78" s="95"/>
      <c r="D78" s="95"/>
      <c r="E78" s="95"/>
      <c r="F78" s="95"/>
      <c r="G78" s="95"/>
      <c r="H78" s="95"/>
      <c r="I78" s="95"/>
      <c r="J78" s="95"/>
      <c r="K78" s="95"/>
    </row>
    <row r="79" spans="1:17" x14ac:dyDescent="0.35">
      <c r="C79" s="95"/>
      <c r="D79" s="95"/>
      <c r="E79" s="95"/>
      <c r="F79" s="95"/>
      <c r="G79" s="95"/>
      <c r="H79" s="95"/>
      <c r="I79" s="95"/>
      <c r="J79" s="95"/>
      <c r="K79" s="95"/>
    </row>
    <row r="80" spans="1:17" x14ac:dyDescent="0.35">
      <c r="C80" s="95"/>
      <c r="D80" s="95"/>
      <c r="E80" s="95"/>
      <c r="F80" s="95"/>
      <c r="G80" s="95"/>
      <c r="H80" s="95"/>
      <c r="I80" s="95"/>
      <c r="J80" s="95"/>
      <c r="K80" s="95"/>
    </row>
    <row r="81" spans="3:11" x14ac:dyDescent="0.35">
      <c r="C81" s="95"/>
      <c r="D81" s="95"/>
      <c r="E81" s="95"/>
      <c r="F81" s="95"/>
      <c r="G81" s="95"/>
      <c r="H81" s="95"/>
      <c r="I81" s="95"/>
      <c r="J81" s="95"/>
      <c r="K81" s="95"/>
    </row>
    <row r="82" spans="3:11" x14ac:dyDescent="0.35">
      <c r="C82" s="95"/>
      <c r="D82" s="95"/>
      <c r="E82" s="95"/>
      <c r="F82" s="95"/>
      <c r="G82" s="95"/>
      <c r="H82" s="95"/>
      <c r="I82" s="95"/>
      <c r="J82" s="95"/>
      <c r="K82" s="95"/>
    </row>
    <row r="83" spans="3:11" x14ac:dyDescent="0.35">
      <c r="C83" s="95"/>
      <c r="D83" s="95"/>
      <c r="E83" s="95"/>
      <c r="F83" s="95"/>
      <c r="G83" s="95"/>
      <c r="H83" s="95"/>
      <c r="I83" s="95"/>
      <c r="J83" s="95"/>
      <c r="K83" s="95"/>
    </row>
    <row r="84" spans="3:11" x14ac:dyDescent="0.35">
      <c r="C84" s="95"/>
      <c r="D84" s="95"/>
      <c r="E84" s="95"/>
      <c r="F84" s="95"/>
      <c r="G84" s="95"/>
      <c r="H84" s="95"/>
      <c r="I84" s="95"/>
      <c r="J84" s="95"/>
      <c r="K84" s="95"/>
    </row>
    <row r="85" spans="3:11" x14ac:dyDescent="0.35">
      <c r="C85" s="95"/>
      <c r="D85" s="95"/>
      <c r="E85" s="95"/>
      <c r="F85" s="95"/>
      <c r="G85" s="95"/>
      <c r="H85" s="95"/>
      <c r="I85" s="95"/>
      <c r="J85" s="95"/>
      <c r="K85" s="95"/>
    </row>
    <row r="86" spans="3:11" x14ac:dyDescent="0.35">
      <c r="C86" s="95"/>
      <c r="D86" s="95"/>
      <c r="E86" s="95"/>
      <c r="F86" s="95"/>
      <c r="G86" s="95"/>
      <c r="H86" s="95"/>
      <c r="I86" s="95"/>
      <c r="J86" s="95"/>
      <c r="K86" s="95"/>
    </row>
    <row r="87" spans="3:11" x14ac:dyDescent="0.35">
      <c r="C87" s="95"/>
      <c r="D87" s="95"/>
      <c r="E87" s="95"/>
      <c r="F87" s="95"/>
      <c r="G87" s="95"/>
      <c r="H87" s="95"/>
      <c r="I87" s="95"/>
      <c r="J87" s="95"/>
      <c r="K87" s="95"/>
    </row>
    <row r="88" spans="3:11" x14ac:dyDescent="0.35">
      <c r="C88" s="95"/>
      <c r="D88" s="95"/>
      <c r="E88" s="95"/>
      <c r="F88" s="95"/>
      <c r="G88" s="95"/>
      <c r="H88" s="95"/>
      <c r="I88" s="95"/>
      <c r="J88" s="95"/>
      <c r="K88" s="95"/>
    </row>
    <row r="89" spans="3:11" x14ac:dyDescent="0.35">
      <c r="C89" s="95"/>
      <c r="D89" s="95"/>
      <c r="E89" s="95"/>
      <c r="F89" s="95"/>
      <c r="G89" s="95"/>
      <c r="H89" s="95"/>
      <c r="I89" s="95"/>
      <c r="J89" s="95"/>
      <c r="K89" s="95"/>
    </row>
    <row r="90" spans="3:11" x14ac:dyDescent="0.35">
      <c r="C90" s="95"/>
      <c r="D90" s="95"/>
      <c r="E90" s="95"/>
      <c r="F90" s="95"/>
      <c r="G90" s="95"/>
      <c r="H90" s="95"/>
      <c r="I90" s="95"/>
      <c r="J90" s="95"/>
      <c r="K90" s="95"/>
    </row>
    <row r="91" spans="3:11" x14ac:dyDescent="0.35">
      <c r="C91" s="95"/>
      <c r="D91" s="95"/>
      <c r="E91" s="95"/>
      <c r="F91" s="95"/>
      <c r="G91" s="95"/>
      <c r="H91" s="95"/>
      <c r="I91" s="95"/>
      <c r="J91" s="95"/>
      <c r="K91" s="95"/>
    </row>
    <row r="92" spans="3:11" x14ac:dyDescent="0.35">
      <c r="C92" s="95"/>
      <c r="D92" s="95"/>
      <c r="E92" s="95"/>
      <c r="F92" s="95"/>
      <c r="G92" s="95"/>
      <c r="H92" s="95"/>
      <c r="I92" s="95"/>
      <c r="J92" s="95"/>
      <c r="K92" s="95"/>
    </row>
    <row r="93" spans="3:11" x14ac:dyDescent="0.35">
      <c r="C93" s="95"/>
      <c r="D93" s="95"/>
      <c r="E93" s="95"/>
      <c r="F93" s="95"/>
      <c r="G93" s="95"/>
      <c r="H93" s="95"/>
      <c r="I93" s="95"/>
      <c r="J93" s="95"/>
      <c r="K93" s="95"/>
    </row>
    <row r="94" spans="3:11" x14ac:dyDescent="0.35">
      <c r="C94" s="95"/>
      <c r="D94" s="95"/>
      <c r="E94" s="95"/>
      <c r="F94" s="95"/>
      <c r="G94" s="95"/>
      <c r="H94" s="95"/>
      <c r="I94" s="95"/>
      <c r="J94" s="95"/>
      <c r="K94" s="95"/>
    </row>
    <row r="95" spans="3:11" x14ac:dyDescent="0.35">
      <c r="C95" s="95"/>
      <c r="D95" s="95"/>
      <c r="E95" s="95"/>
      <c r="F95" s="95"/>
      <c r="G95" s="95"/>
      <c r="H95" s="95"/>
      <c r="I95" s="95"/>
      <c r="J95" s="95"/>
      <c r="K95" s="95"/>
    </row>
    <row r="96" spans="3:11" x14ac:dyDescent="0.35">
      <c r="C96" s="95"/>
      <c r="D96" s="95"/>
      <c r="E96" s="95"/>
      <c r="F96" s="95"/>
      <c r="G96" s="95"/>
      <c r="H96" s="95"/>
      <c r="I96" s="95"/>
      <c r="J96" s="95"/>
      <c r="K96" s="95"/>
    </row>
    <row r="97" spans="3:11" x14ac:dyDescent="0.35">
      <c r="C97" s="95"/>
      <c r="D97" s="95"/>
      <c r="E97" s="95"/>
      <c r="F97" s="95"/>
      <c r="G97" s="95"/>
      <c r="H97" s="95"/>
      <c r="I97" s="95"/>
      <c r="J97" s="95"/>
      <c r="K97" s="95"/>
    </row>
    <row r="98" spans="3:11" x14ac:dyDescent="0.35">
      <c r="C98" s="95"/>
      <c r="D98" s="95"/>
      <c r="E98" s="95"/>
      <c r="F98" s="95"/>
      <c r="G98" s="95"/>
      <c r="H98" s="95"/>
      <c r="I98" s="95"/>
      <c r="J98" s="95"/>
      <c r="K98" s="95"/>
    </row>
    <row r="99" spans="3:11" x14ac:dyDescent="0.35">
      <c r="C99" s="95"/>
      <c r="D99" s="95"/>
      <c r="E99" s="95"/>
      <c r="F99" s="95"/>
      <c r="G99" s="95"/>
      <c r="H99" s="95"/>
      <c r="I99" s="95"/>
      <c r="J99" s="95"/>
      <c r="K99" s="95"/>
    </row>
    <row r="100" spans="3:11" x14ac:dyDescent="0.35">
      <c r="C100" s="95"/>
      <c r="D100" s="95"/>
      <c r="E100" s="95"/>
      <c r="F100" s="95"/>
      <c r="G100" s="95"/>
      <c r="H100" s="95"/>
      <c r="I100" s="95"/>
      <c r="J100" s="95"/>
      <c r="K100" s="95"/>
    </row>
    <row r="101" spans="3:11" x14ac:dyDescent="0.35">
      <c r="C101" s="95"/>
      <c r="D101" s="95"/>
      <c r="E101" s="95"/>
      <c r="F101" s="95"/>
      <c r="G101" s="95"/>
      <c r="H101" s="95"/>
      <c r="I101" s="95"/>
      <c r="J101" s="95"/>
      <c r="K101" s="95"/>
    </row>
    <row r="102" spans="3:11" x14ac:dyDescent="0.35">
      <c r="C102" s="95"/>
      <c r="D102" s="95"/>
      <c r="E102" s="95"/>
      <c r="F102" s="95"/>
      <c r="G102" s="95"/>
      <c r="H102" s="95"/>
      <c r="I102" s="95"/>
      <c r="J102" s="95"/>
      <c r="K102" s="95"/>
    </row>
    <row r="103" spans="3:11" x14ac:dyDescent="0.35">
      <c r="C103" s="95"/>
      <c r="D103" s="95"/>
      <c r="E103" s="95"/>
      <c r="F103" s="95"/>
      <c r="G103" s="95"/>
      <c r="H103" s="95"/>
      <c r="I103" s="95"/>
      <c r="J103" s="95"/>
      <c r="K103" s="95"/>
    </row>
    <row r="104" spans="3:11" x14ac:dyDescent="0.35">
      <c r="C104" s="95"/>
      <c r="D104" s="95"/>
      <c r="E104" s="95"/>
      <c r="F104" s="95"/>
      <c r="G104" s="95"/>
      <c r="H104" s="95"/>
      <c r="I104" s="95"/>
      <c r="J104" s="95"/>
      <c r="K104" s="95"/>
    </row>
    <row r="105" spans="3:11" x14ac:dyDescent="0.35">
      <c r="C105" s="95"/>
      <c r="D105" s="95"/>
      <c r="E105" s="95"/>
      <c r="F105" s="95"/>
      <c r="G105" s="95"/>
      <c r="H105" s="95"/>
      <c r="I105" s="95"/>
      <c r="J105" s="95"/>
      <c r="K105" s="95"/>
    </row>
    <row r="106" spans="3:11" x14ac:dyDescent="0.35">
      <c r="C106" s="95"/>
      <c r="D106" s="95"/>
      <c r="E106" s="95"/>
      <c r="F106" s="95"/>
      <c r="G106" s="95"/>
      <c r="H106" s="95"/>
      <c r="I106" s="95"/>
      <c r="J106" s="95"/>
      <c r="K106" s="95"/>
    </row>
    <row r="107" spans="3:11" x14ac:dyDescent="0.35">
      <c r="C107" s="95"/>
      <c r="D107" s="95"/>
      <c r="E107" s="95"/>
      <c r="F107" s="95"/>
      <c r="G107" s="95"/>
      <c r="H107" s="95"/>
      <c r="I107" s="95"/>
      <c r="J107" s="95"/>
      <c r="K107" s="95"/>
    </row>
    <row r="108" spans="3:11" x14ac:dyDescent="0.35">
      <c r="C108" s="95"/>
      <c r="D108" s="95"/>
      <c r="E108" s="95"/>
      <c r="F108" s="95"/>
      <c r="G108" s="95"/>
      <c r="H108" s="95"/>
      <c r="I108" s="95"/>
      <c r="J108" s="95"/>
      <c r="K108" s="95"/>
    </row>
    <row r="109" spans="3:11" x14ac:dyDescent="0.35">
      <c r="C109" s="95"/>
      <c r="D109" s="95"/>
      <c r="E109" s="95"/>
      <c r="F109" s="95"/>
      <c r="G109" s="95"/>
      <c r="H109" s="95"/>
      <c r="I109" s="95"/>
      <c r="J109" s="95"/>
      <c r="K109" s="95"/>
    </row>
    <row r="110" spans="3:11" x14ac:dyDescent="0.35">
      <c r="C110" s="95"/>
      <c r="D110" s="95"/>
      <c r="E110" s="95"/>
      <c r="F110" s="95"/>
      <c r="G110" s="95"/>
      <c r="H110" s="95"/>
      <c r="I110" s="95"/>
      <c r="J110" s="95"/>
      <c r="K110" s="95"/>
    </row>
    <row r="111" spans="3:11" x14ac:dyDescent="0.35">
      <c r="C111" s="95"/>
      <c r="D111" s="95"/>
      <c r="E111" s="95"/>
      <c r="F111" s="95"/>
      <c r="G111" s="95"/>
      <c r="H111" s="95"/>
      <c r="I111" s="95"/>
      <c r="J111" s="95"/>
      <c r="K111" s="95"/>
    </row>
    <row r="112" spans="3:11" x14ac:dyDescent="0.35">
      <c r="C112" s="95"/>
      <c r="D112" s="95"/>
      <c r="E112" s="95"/>
      <c r="F112" s="95"/>
      <c r="G112" s="95"/>
      <c r="H112" s="95"/>
      <c r="I112" s="95"/>
      <c r="J112" s="95"/>
      <c r="K112" s="95"/>
    </row>
    <row r="113" spans="3:11" x14ac:dyDescent="0.35">
      <c r="C113" s="95"/>
      <c r="D113" s="95"/>
      <c r="E113" s="95"/>
      <c r="F113" s="95"/>
      <c r="G113" s="95"/>
      <c r="H113" s="95"/>
      <c r="I113" s="95"/>
      <c r="J113" s="95"/>
      <c r="K113" s="95"/>
    </row>
    <row r="114" spans="3:11" x14ac:dyDescent="0.35">
      <c r="C114" s="95"/>
      <c r="D114" s="95"/>
      <c r="E114" s="95"/>
      <c r="F114" s="95"/>
      <c r="G114" s="95"/>
      <c r="H114" s="95"/>
      <c r="I114" s="95"/>
      <c r="J114" s="95"/>
      <c r="K114" s="95"/>
    </row>
    <row r="115" spans="3:11" x14ac:dyDescent="0.35">
      <c r="C115" s="95"/>
      <c r="D115" s="95"/>
      <c r="E115" s="95"/>
      <c r="F115" s="95"/>
      <c r="G115" s="95"/>
      <c r="H115" s="95"/>
      <c r="I115" s="95"/>
      <c r="J115" s="95"/>
      <c r="K115" s="95"/>
    </row>
    <row r="116" spans="3:11" x14ac:dyDescent="0.35">
      <c r="C116" s="95"/>
      <c r="D116" s="95"/>
      <c r="E116" s="95"/>
      <c r="F116" s="95"/>
      <c r="G116" s="95"/>
      <c r="H116" s="95"/>
      <c r="I116" s="95"/>
      <c r="J116" s="95"/>
      <c r="K116" s="95"/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EA09-6244-4DA5-9873-71E530253CF7}">
  <sheetPr>
    <tabColor theme="8" tint="0.59999389629810485"/>
  </sheetPr>
  <dimension ref="A3:I45"/>
  <sheetViews>
    <sheetView showGridLines="0" zoomScale="82" zoomScaleNormal="90" workbookViewId="0">
      <selection activeCell="F17" sqref="F17"/>
    </sheetView>
  </sheetViews>
  <sheetFormatPr baseColWidth="10" defaultColWidth="11.3984375" defaultRowHeight="12.75" x14ac:dyDescent="0.35"/>
  <cols>
    <col min="1" max="1" width="8" customWidth="1"/>
    <col min="2" max="2" width="3.265625" bestFit="1" customWidth="1"/>
    <col min="3" max="3" width="32" customWidth="1"/>
    <col min="4" max="4" width="19.73046875" customWidth="1"/>
    <col min="5" max="5" width="14.86328125" customWidth="1"/>
    <col min="6" max="6" width="21.3984375" customWidth="1"/>
    <col min="7" max="7" width="18.265625" customWidth="1"/>
    <col min="8" max="8" width="16.1328125" customWidth="1"/>
    <col min="9" max="9" width="21.1328125" customWidth="1"/>
    <col min="10" max="10" width="13.86328125" customWidth="1"/>
    <col min="11" max="11" width="16.73046875" customWidth="1"/>
    <col min="13" max="13" width="17.1328125" bestFit="1" customWidth="1"/>
  </cols>
  <sheetData>
    <row r="3" spans="1:8" ht="13.15" x14ac:dyDescent="0.4">
      <c r="G3" s="26" t="s">
        <v>379</v>
      </c>
      <c r="H3" s="5" t="s">
        <v>380</v>
      </c>
    </row>
    <row r="4" spans="1:8" ht="13.15" x14ac:dyDescent="0.4">
      <c r="C4" s="5" t="s">
        <v>282</v>
      </c>
      <c r="F4" s="250">
        <f>G4+H4</f>
        <v>19716</v>
      </c>
      <c r="G4" s="250">
        <f>PROYECCIONES!F10</f>
        <v>6744</v>
      </c>
      <c r="H4" s="250">
        <f>PROYECCIONES!P10</f>
        <v>12972</v>
      </c>
    </row>
    <row r="5" spans="1:8" x14ac:dyDescent="0.35">
      <c r="G5" s="293">
        <f>G4/$F$4</f>
        <v>0.34205721241631165</v>
      </c>
      <c r="H5" s="293">
        <f>H4/$F$4</f>
        <v>0.6579427875836884</v>
      </c>
    </row>
    <row r="6" spans="1:8" ht="13.15" x14ac:dyDescent="0.4">
      <c r="A6" s="6" t="s">
        <v>23</v>
      </c>
      <c r="B6" s="31">
        <v>27</v>
      </c>
      <c r="C6" s="31" t="s">
        <v>191</v>
      </c>
      <c r="D6" s="32"/>
    </row>
    <row r="8" spans="1:8" x14ac:dyDescent="0.35">
      <c r="C8" s="429" t="s">
        <v>111</v>
      </c>
      <c r="D8" s="431"/>
      <c r="E8" s="431"/>
      <c r="F8" s="437" t="s">
        <v>72</v>
      </c>
    </row>
    <row r="9" spans="1:8" x14ac:dyDescent="0.35">
      <c r="C9" s="432"/>
      <c r="D9" s="433"/>
      <c r="E9" s="433"/>
      <c r="F9" s="438" t="s">
        <v>40</v>
      </c>
      <c r="G9" s="33"/>
    </row>
    <row r="10" spans="1:8" x14ac:dyDescent="0.35">
      <c r="C10" s="34" t="s">
        <v>82</v>
      </c>
      <c r="D10" s="35"/>
      <c r="E10" s="36" t="s">
        <v>248</v>
      </c>
      <c r="F10" s="37">
        <f>'COSTOS Y GASTOS'!F102</f>
        <v>103005240.03</v>
      </c>
    </row>
    <row r="11" spans="1:8" x14ac:dyDescent="0.35">
      <c r="C11" s="22" t="s">
        <v>262</v>
      </c>
      <c r="D11" s="38"/>
      <c r="E11" s="39" t="s">
        <v>235</v>
      </c>
      <c r="F11" s="40">
        <f>SUM(F12:F17)</f>
        <v>43877925.600000001</v>
      </c>
    </row>
    <row r="12" spans="1:8" x14ac:dyDescent="0.35">
      <c r="C12" s="22" t="s">
        <v>393</v>
      </c>
      <c r="D12" s="378"/>
      <c r="E12" s="14"/>
      <c r="F12" s="41">
        <f>('COSTOS Y GASTOS'!F93)</f>
        <v>28800000</v>
      </c>
    </row>
    <row r="13" spans="1:8" x14ac:dyDescent="0.35">
      <c r="C13" s="42" t="s">
        <v>112</v>
      </c>
      <c r="D13" s="379"/>
      <c r="E13" s="20"/>
      <c r="F13" s="41">
        <f>('COSTOS Y GASTOS'!F92)*0.2</f>
        <v>852000</v>
      </c>
    </row>
    <row r="14" spans="1:8" x14ac:dyDescent="0.35">
      <c r="C14" s="22" t="s">
        <v>114</v>
      </c>
      <c r="D14" s="379"/>
      <c r="E14" s="14"/>
      <c r="F14" s="41">
        <f>'COSTOS Y GASTOS'!F89+'COSTOS Y GASTOS'!F90+'COSTOS Y GASTOS'!F88+'COSTOS Y GASTOS'!F87+'COSTOS Y GASTOS'!F91</f>
        <v>8001822</v>
      </c>
    </row>
    <row r="15" spans="1:8" x14ac:dyDescent="0.35">
      <c r="C15" s="42" t="s">
        <v>115</v>
      </c>
      <c r="D15" s="379"/>
      <c r="E15" s="20"/>
      <c r="F15" s="41">
        <f>'COSTOS Y GASTOS'!F85</f>
        <v>3438000</v>
      </c>
    </row>
    <row r="16" spans="1:8" x14ac:dyDescent="0.35">
      <c r="C16" s="22" t="s">
        <v>116</v>
      </c>
      <c r="D16" s="379"/>
      <c r="E16" s="14"/>
      <c r="F16" s="41">
        <f>'COSTOS Y GASTOS'!F86</f>
        <v>2786103.6</v>
      </c>
    </row>
    <row r="17" spans="1:9" x14ac:dyDescent="0.35">
      <c r="C17" s="22" t="s">
        <v>113</v>
      </c>
      <c r="D17" s="379"/>
      <c r="E17" s="14"/>
      <c r="F17" s="41">
        <f>'COSTOS Y GASTOS'!F94</f>
        <v>0</v>
      </c>
    </row>
    <row r="18" spans="1:9" x14ac:dyDescent="0.35">
      <c r="C18" s="43" t="s">
        <v>281</v>
      </c>
      <c r="D18" s="44"/>
      <c r="E18" s="39" t="s">
        <v>259</v>
      </c>
      <c r="F18" s="45">
        <f>'COSTOS Y GASTOS'!F163</f>
        <v>232649302.59</v>
      </c>
    </row>
    <row r="19" spans="1:9" x14ac:dyDescent="0.35">
      <c r="C19" s="43"/>
      <c r="D19" s="46"/>
      <c r="E19" s="19"/>
      <c r="F19" s="45"/>
    </row>
    <row r="20" spans="1:9" ht="13.15" x14ac:dyDescent="0.4">
      <c r="C20" s="439" t="s">
        <v>2</v>
      </c>
      <c r="D20" s="440"/>
      <c r="E20" s="440"/>
      <c r="F20" s="47">
        <f>SUM(F10:F19)</f>
        <v>423410393.81999999</v>
      </c>
    </row>
    <row r="21" spans="1:9" x14ac:dyDescent="0.35">
      <c r="H21" s="48"/>
      <c r="I21" s="5"/>
    </row>
    <row r="22" spans="1:9" x14ac:dyDescent="0.35">
      <c r="H22" s="48"/>
    </row>
    <row r="23" spans="1:9" ht="13.15" x14ac:dyDescent="0.4">
      <c r="A23" s="6" t="s">
        <v>23</v>
      </c>
      <c r="B23" s="31">
        <v>28</v>
      </c>
      <c r="C23" s="31" t="s">
        <v>192</v>
      </c>
      <c r="D23" s="32"/>
    </row>
    <row r="24" spans="1:9" ht="13.15" x14ac:dyDescent="0.4">
      <c r="A24" s="6"/>
      <c r="B24" s="31"/>
      <c r="C24" s="31"/>
      <c r="D24" s="32"/>
    </row>
    <row r="25" spans="1:9" x14ac:dyDescent="0.35">
      <c r="C25" s="429" t="s">
        <v>319</v>
      </c>
      <c r="D25" s="431"/>
      <c r="E25" s="431"/>
      <c r="F25" s="429" t="s">
        <v>72</v>
      </c>
      <c r="G25" s="436" t="s">
        <v>388</v>
      </c>
      <c r="H25" s="436" t="s">
        <v>389</v>
      </c>
    </row>
    <row r="26" spans="1:9" x14ac:dyDescent="0.35">
      <c r="C26" s="432"/>
      <c r="D26" s="433"/>
      <c r="E26" s="433"/>
      <c r="F26" s="430" t="s">
        <v>40</v>
      </c>
      <c r="G26" s="436"/>
      <c r="H26" s="436"/>
    </row>
    <row r="27" spans="1:9" x14ac:dyDescent="0.35">
      <c r="C27" s="22" t="s">
        <v>54</v>
      </c>
      <c r="D27" s="38"/>
      <c r="E27" s="36" t="s">
        <v>230</v>
      </c>
      <c r="F27" s="368">
        <f>'COSTOS Y GASTOS'!F103</f>
        <v>243577440</v>
      </c>
      <c r="G27" s="370">
        <f>'COSTOS Y GASTOS'!I74</f>
        <v>107817676.80000001</v>
      </c>
      <c r="H27" s="370">
        <f>'COSTOS Y GASTOS'!R74</f>
        <v>135759763.19999999</v>
      </c>
    </row>
    <row r="28" spans="1:9" x14ac:dyDescent="0.35">
      <c r="C28" s="22" t="s">
        <v>263</v>
      </c>
      <c r="D28" s="38"/>
      <c r="E28" s="36" t="s">
        <v>235</v>
      </c>
      <c r="F28" s="368">
        <f>F29</f>
        <v>4260000</v>
      </c>
      <c r="G28" s="373">
        <f>F28</f>
        <v>4260000</v>
      </c>
      <c r="H28" s="373">
        <f>F28</f>
        <v>4260000</v>
      </c>
    </row>
    <row r="29" spans="1:9" x14ac:dyDescent="0.35">
      <c r="C29" s="49" t="s">
        <v>70</v>
      </c>
      <c r="E29" s="14"/>
      <c r="F29" s="50">
        <f>('COSTOS Y GASTOS'!F92)</f>
        <v>4260000</v>
      </c>
      <c r="G29" s="371"/>
      <c r="H29" s="371"/>
    </row>
    <row r="30" spans="1:9" ht="13.15" x14ac:dyDescent="0.4">
      <c r="C30" s="434" t="s">
        <v>2</v>
      </c>
      <c r="D30" s="435"/>
      <c r="E30" s="435"/>
      <c r="F30" s="369">
        <f>SUM(F27:F29)</f>
        <v>252097440</v>
      </c>
      <c r="G30" s="360">
        <f>F28*G5+G27</f>
        <v>109274840.52489349</v>
      </c>
      <c r="H30" s="372">
        <f>F28*H5+H27</f>
        <v>138562599.47510651</v>
      </c>
      <c r="I30" s="97">
        <f>SUM(G30:H30)</f>
        <v>247837440</v>
      </c>
    </row>
    <row r="31" spans="1:9" x14ac:dyDescent="0.35">
      <c r="C31" s="5"/>
      <c r="D31" s="5"/>
      <c r="E31" s="5"/>
      <c r="F31" s="5"/>
      <c r="G31" s="5"/>
    </row>
    <row r="32" spans="1:9" x14ac:dyDescent="0.35">
      <c r="C32" s="5"/>
      <c r="D32" s="5"/>
      <c r="E32" s="5"/>
      <c r="F32" s="5"/>
      <c r="G32" s="5"/>
    </row>
    <row r="33" spans="1:9" ht="13.15" x14ac:dyDescent="0.4">
      <c r="A33" s="6" t="s">
        <v>23</v>
      </c>
      <c r="B33" s="31">
        <v>29</v>
      </c>
      <c r="C33" s="31" t="s">
        <v>193</v>
      </c>
      <c r="D33" s="5"/>
      <c r="E33" s="5"/>
      <c r="F33" s="5"/>
      <c r="G33" s="5"/>
    </row>
    <row r="34" spans="1:9" ht="13.15" x14ac:dyDescent="0.4">
      <c r="A34" s="6"/>
      <c r="B34" s="31"/>
      <c r="C34" s="31"/>
      <c r="D34" s="5"/>
      <c r="E34" s="5"/>
      <c r="F34" s="5"/>
      <c r="G34" s="5"/>
    </row>
    <row r="35" spans="1:9" ht="12.75" customHeight="1" x14ac:dyDescent="0.35">
      <c r="C35" s="429" t="s">
        <v>320</v>
      </c>
      <c r="D35" s="431"/>
      <c r="E35" s="431"/>
      <c r="F35" s="429" t="s">
        <v>72</v>
      </c>
      <c r="G35" s="429" t="s">
        <v>381</v>
      </c>
      <c r="H35" s="429" t="s">
        <v>382</v>
      </c>
    </row>
    <row r="36" spans="1:9" x14ac:dyDescent="0.35">
      <c r="C36" s="432"/>
      <c r="D36" s="433"/>
      <c r="E36" s="433"/>
      <c r="F36" s="430" t="s">
        <v>40</v>
      </c>
      <c r="G36" s="430"/>
      <c r="H36" s="430"/>
    </row>
    <row r="37" spans="1:9" x14ac:dyDescent="0.35">
      <c r="C37" s="22" t="s">
        <v>118</v>
      </c>
      <c r="D37" s="38"/>
      <c r="E37" s="36" t="s">
        <v>256</v>
      </c>
      <c r="F37" s="40">
        <f>F20</f>
        <v>423410393.81999999</v>
      </c>
      <c r="G37" s="40">
        <f>F37/F4</f>
        <v>21475.471384662203</v>
      </c>
      <c r="H37" s="40">
        <f>F37/F4</f>
        <v>21475.471384662203</v>
      </c>
      <c r="I37" s="97">
        <f>F37/$F$4</f>
        <v>21475.471384662203</v>
      </c>
    </row>
    <row r="38" spans="1:9" x14ac:dyDescent="0.35">
      <c r="C38" s="22" t="s">
        <v>119</v>
      </c>
      <c r="D38" s="38"/>
      <c r="E38" s="36" t="s">
        <v>268</v>
      </c>
      <c r="F38" s="40">
        <f>F30</f>
        <v>252097440</v>
      </c>
      <c r="G38" s="40">
        <f>(G30)/G4</f>
        <v>16203.268167985394</v>
      </c>
      <c r="H38" s="40">
        <f>(H30)/H4</f>
        <v>10681.668167985392</v>
      </c>
      <c r="I38" s="97">
        <f t="shared" ref="I38:I40" si="0">F38/$F$4</f>
        <v>12786.439440048691</v>
      </c>
    </row>
    <row r="39" spans="1:9" hidden="1" x14ac:dyDescent="0.35">
      <c r="C39" s="22"/>
      <c r="D39" s="38"/>
      <c r="E39" s="14"/>
      <c r="F39" s="40"/>
      <c r="G39" s="40">
        <f t="shared" ref="G39" si="1">F39*G7</f>
        <v>0</v>
      </c>
      <c r="H39" s="40">
        <f t="shared" ref="H39" si="2">F39/$H$4</f>
        <v>0</v>
      </c>
      <c r="I39" s="97">
        <f t="shared" si="0"/>
        <v>0</v>
      </c>
    </row>
    <row r="40" spans="1:9" ht="13.15" x14ac:dyDescent="0.4">
      <c r="C40" s="434" t="s">
        <v>2</v>
      </c>
      <c r="D40" s="435"/>
      <c r="E40" s="435"/>
      <c r="F40" s="51">
        <f>SUM(F37:F39)</f>
        <v>675507833.81999993</v>
      </c>
      <c r="G40" s="40">
        <f>G37+G38</f>
        <v>37678.739552647596</v>
      </c>
      <c r="H40" s="40">
        <f>H37+H38</f>
        <v>32157.139552647597</v>
      </c>
      <c r="I40" s="97">
        <f t="shared" si="0"/>
        <v>34261.910824710889</v>
      </c>
    </row>
    <row r="41" spans="1:9" x14ac:dyDescent="0.35">
      <c r="G41" s="97"/>
      <c r="H41" s="97"/>
    </row>
    <row r="42" spans="1:9" ht="13.15" x14ac:dyDescent="0.4">
      <c r="C42" s="52"/>
      <c r="F42" s="26"/>
      <c r="G42" s="5"/>
    </row>
    <row r="44" spans="1:9" x14ac:dyDescent="0.35">
      <c r="G44" s="97">
        <f>G40*G4</f>
        <v>254105419.54305539</v>
      </c>
      <c r="H44" s="97">
        <f>H40*H4</f>
        <v>417142414.27694464</v>
      </c>
    </row>
    <row r="45" spans="1:9" x14ac:dyDescent="0.35">
      <c r="G45" s="97">
        <f>G44+H44</f>
        <v>671247833.82000005</v>
      </c>
    </row>
  </sheetData>
  <mergeCells count="13">
    <mergeCell ref="G25:G26"/>
    <mergeCell ref="H25:H26"/>
    <mergeCell ref="C30:E30"/>
    <mergeCell ref="C8:E9"/>
    <mergeCell ref="F8:F9"/>
    <mergeCell ref="C20:E20"/>
    <mergeCell ref="C25:E26"/>
    <mergeCell ref="F25:F26"/>
    <mergeCell ref="H35:H36"/>
    <mergeCell ref="C35:E36"/>
    <mergeCell ref="F35:F36"/>
    <mergeCell ref="C40:E40"/>
    <mergeCell ref="G35:G36"/>
  </mergeCells>
  <pageMargins left="0.7" right="0.7" top="0.75" bottom="0.75" header="0.3" footer="0.3"/>
  <pageSetup paperSize="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8693-F720-480A-B904-56C3FF9D7170}">
  <sheetPr>
    <tabColor theme="0" tint="-0.34998626667073579"/>
  </sheetPr>
  <dimension ref="A2:T203"/>
  <sheetViews>
    <sheetView showGridLines="0" topLeftCell="F1" zoomScale="70" zoomScaleNormal="75" workbookViewId="0">
      <selection activeCell="D100" sqref="D100"/>
    </sheetView>
  </sheetViews>
  <sheetFormatPr baseColWidth="10" defaultColWidth="11.3984375" defaultRowHeight="12.75" x14ac:dyDescent="0.35"/>
  <cols>
    <col min="1" max="1" width="7.3984375" style="5" customWidth="1"/>
    <col min="2" max="2" width="3.3984375" style="5" customWidth="1"/>
    <col min="3" max="3" width="34.86328125" style="5" customWidth="1"/>
    <col min="4" max="5" width="14.3984375" style="5" customWidth="1"/>
    <col min="6" max="6" width="17" style="5" customWidth="1"/>
    <col min="7" max="7" width="17.3984375" style="5" customWidth="1"/>
    <col min="8" max="8" width="18.59765625" style="5" customWidth="1"/>
    <col min="9" max="9" width="18.86328125" style="5" customWidth="1"/>
    <col min="10" max="10" width="19.86328125" style="5" customWidth="1"/>
    <col min="11" max="11" width="19.6640625" style="5" customWidth="1"/>
    <col min="12" max="12" width="18.1328125" style="5" customWidth="1"/>
    <col min="13" max="13" width="23.3984375" style="5" customWidth="1"/>
    <col min="14" max="14" width="25.9296875" style="5" customWidth="1"/>
    <col min="15" max="15" width="10.33203125" style="5" customWidth="1"/>
    <col min="16" max="16" width="22.59765625" style="5" customWidth="1"/>
    <col min="17" max="17" width="17.86328125" style="5" customWidth="1"/>
    <col min="18" max="18" width="16.73046875" style="5" customWidth="1"/>
    <col min="19" max="19" width="15.1328125" style="5" customWidth="1"/>
    <col min="20" max="16384" width="11.3984375" style="5"/>
  </cols>
  <sheetData>
    <row r="2" spans="1:20" ht="13.15" x14ac:dyDescent="0.4">
      <c r="C2" s="53" t="s">
        <v>325</v>
      </c>
      <c r="D2" s="53"/>
      <c r="E2" s="6"/>
      <c r="F2" s="6"/>
      <c r="G2" s="6"/>
      <c r="H2" s="6"/>
      <c r="I2" s="6"/>
    </row>
    <row r="3" spans="1:20" ht="13.15" x14ac:dyDescent="0.4">
      <c r="C3" s="11"/>
      <c r="D3" s="11"/>
      <c r="E3" s="11"/>
      <c r="F3" s="11"/>
      <c r="G3" s="11"/>
    </row>
    <row r="4" spans="1:20" ht="13.15" x14ac:dyDescent="0.4">
      <c r="C4" s="30" t="s">
        <v>266</v>
      </c>
      <c r="D4" s="54">
        <v>2025</v>
      </c>
      <c r="E4" s="27"/>
    </row>
    <row r="6" spans="1:20" ht="13.15" x14ac:dyDescent="0.4">
      <c r="A6" s="6" t="s">
        <v>23</v>
      </c>
      <c r="B6" s="6">
        <v>30</v>
      </c>
      <c r="C6" s="6" t="s">
        <v>194</v>
      </c>
      <c r="F6" s="55"/>
      <c r="G6" s="55"/>
      <c r="H6" s="55"/>
      <c r="I6" s="55"/>
      <c r="J6" s="55"/>
    </row>
    <row r="7" spans="1:20" ht="13.15" x14ac:dyDescent="0.4">
      <c r="A7" s="6"/>
      <c r="B7" s="6"/>
      <c r="C7" s="6"/>
    </row>
    <row r="8" spans="1:20" ht="13.15" x14ac:dyDescent="0.4">
      <c r="D8" s="447" t="s">
        <v>84</v>
      </c>
      <c r="E8" s="448"/>
      <c r="F8" s="56" t="s">
        <v>11</v>
      </c>
      <c r="G8" s="56" t="s">
        <v>11</v>
      </c>
      <c r="H8" s="56" t="s">
        <v>11</v>
      </c>
      <c r="I8" s="56" t="s">
        <v>11</v>
      </c>
      <c r="J8" s="56" t="s">
        <v>11</v>
      </c>
      <c r="N8" s="447" t="s">
        <v>84</v>
      </c>
      <c r="O8" s="448"/>
      <c r="P8" s="56" t="s">
        <v>11</v>
      </c>
      <c r="Q8" s="56" t="s">
        <v>11</v>
      </c>
      <c r="R8" s="56" t="s">
        <v>11</v>
      </c>
      <c r="S8" s="56" t="s">
        <v>11</v>
      </c>
      <c r="T8" s="56" t="s">
        <v>11</v>
      </c>
    </row>
    <row r="9" spans="1:20" ht="13.15" x14ac:dyDescent="0.4">
      <c r="D9" s="449"/>
      <c r="E9" s="450"/>
      <c r="F9" s="57">
        <f>D4+1</f>
        <v>2026</v>
      </c>
      <c r="G9" s="57">
        <f>F9+1</f>
        <v>2027</v>
      </c>
      <c r="H9" s="57">
        <f>G9+1</f>
        <v>2028</v>
      </c>
      <c r="I9" s="57">
        <f>H9+1</f>
        <v>2029</v>
      </c>
      <c r="J9" s="57">
        <f>I9+1</f>
        <v>2030</v>
      </c>
      <c r="N9" s="449"/>
      <c r="O9" s="450"/>
      <c r="P9" s="57">
        <f>N4+1</f>
        <v>1</v>
      </c>
      <c r="Q9" s="57">
        <f>P9+1</f>
        <v>2</v>
      </c>
      <c r="R9" s="57">
        <f>Q9+1</f>
        <v>3</v>
      </c>
      <c r="S9" s="57">
        <f>R9+1</f>
        <v>4</v>
      </c>
      <c r="T9" s="57">
        <f>S9+1</f>
        <v>5</v>
      </c>
    </row>
    <row r="10" spans="1:20" ht="13.15" x14ac:dyDescent="0.4">
      <c r="C10" s="15" t="s">
        <v>265</v>
      </c>
      <c r="D10" s="451"/>
      <c r="E10" s="451"/>
      <c r="F10" s="250">
        <v>6744</v>
      </c>
      <c r="G10" s="59">
        <f>F10*(1+G11)</f>
        <v>7081.2000000000007</v>
      </c>
      <c r="H10" s="59">
        <f>G10*(1+H11)</f>
        <v>7435.2600000000011</v>
      </c>
      <c r="I10" s="59">
        <f>H10*(1+I11)</f>
        <v>7807.023000000002</v>
      </c>
      <c r="J10" s="59">
        <f>I10*(1+J11)</f>
        <v>8197.3741500000033</v>
      </c>
      <c r="M10" s="15" t="s">
        <v>265</v>
      </c>
      <c r="N10" s="451"/>
      <c r="O10" s="451"/>
      <c r="P10" s="250">
        <f>12972</f>
        <v>12972</v>
      </c>
      <c r="Q10" s="59">
        <f>P10*(1+Q11)</f>
        <v>13620.6</v>
      </c>
      <c r="R10" s="59">
        <f>Q10*(1+R11)</f>
        <v>14301.630000000001</v>
      </c>
      <c r="S10" s="59">
        <f>R10*(1+S11)</f>
        <v>15016.711500000001</v>
      </c>
      <c r="T10" s="59">
        <f>S10*(1+T11)</f>
        <v>15767.547075000002</v>
      </c>
    </row>
    <row r="11" spans="1:20" ht="13.9" customHeight="1" x14ac:dyDescent="0.4">
      <c r="C11" s="452" t="s">
        <v>246</v>
      </c>
      <c r="D11" s="453"/>
      <c r="E11" s="453"/>
      <c r="F11" s="454"/>
      <c r="G11" s="266">
        <v>0.05</v>
      </c>
      <c r="H11" s="266">
        <v>0.05</v>
      </c>
      <c r="I11" s="266">
        <v>0.05</v>
      </c>
      <c r="J11" s="266">
        <v>0.05</v>
      </c>
      <c r="K11" s="287"/>
      <c r="M11" s="452" t="s">
        <v>246</v>
      </c>
      <c r="N11" s="453"/>
      <c r="O11" s="453"/>
      <c r="P11" s="454"/>
      <c r="Q11" s="266">
        <v>0.05</v>
      </c>
      <c r="R11" s="266">
        <v>0.05</v>
      </c>
      <c r="S11" s="266">
        <v>0.05</v>
      </c>
      <c r="T11" s="266">
        <v>0.05</v>
      </c>
    </row>
    <row r="12" spans="1:20" ht="13.15" x14ac:dyDescent="0.4">
      <c r="F12" s="26"/>
    </row>
    <row r="15" spans="1:20" ht="13.15" x14ac:dyDescent="0.4">
      <c r="A15" s="6" t="s">
        <v>23</v>
      </c>
      <c r="B15" s="6">
        <v>31</v>
      </c>
      <c r="C15" s="6" t="s">
        <v>270</v>
      </c>
    </row>
    <row r="17" spans="1:15" ht="13.15" x14ac:dyDescent="0.4">
      <c r="C17" s="30" t="s">
        <v>117</v>
      </c>
      <c r="D17" s="443">
        <f>'COSTOS RESUMEN'!G40</f>
        <v>37678.739552647596</v>
      </c>
      <c r="E17" s="443"/>
      <c r="K17" s="30" t="s">
        <v>117</v>
      </c>
      <c r="L17" s="443">
        <f>'COSTOS RESUMEN'!H40</f>
        <v>32157.139552647597</v>
      </c>
      <c r="M17" s="443"/>
    </row>
    <row r="18" spans="1:15" ht="13.15" x14ac:dyDescent="0.4">
      <c r="C18" s="30" t="s">
        <v>85</v>
      </c>
      <c r="D18" s="444">
        <v>0.2</v>
      </c>
      <c r="E18" s="444"/>
      <c r="K18" s="30" t="s">
        <v>85</v>
      </c>
      <c r="L18" s="444">
        <v>0.12</v>
      </c>
      <c r="M18" s="444"/>
    </row>
    <row r="19" spans="1:15" ht="13.15" x14ac:dyDescent="0.4">
      <c r="C19" s="30" t="s">
        <v>86</v>
      </c>
      <c r="D19" s="443">
        <f>D17/(1-D18)</f>
        <v>47098.424440809489</v>
      </c>
      <c r="E19" s="443"/>
      <c r="F19" s="5" t="s">
        <v>240</v>
      </c>
      <c r="K19" s="30" t="s">
        <v>86</v>
      </c>
      <c r="L19" s="443">
        <f>L17/(1-L18)</f>
        <v>36542.204037099546</v>
      </c>
      <c r="M19" s="443"/>
    </row>
    <row r="21" spans="1:15" ht="13.15" x14ac:dyDescent="0.4">
      <c r="C21" s="30" t="s">
        <v>86</v>
      </c>
      <c r="D21" s="445">
        <v>48000</v>
      </c>
      <c r="E21" s="446"/>
      <c r="F21" s="473"/>
      <c r="G21" s="427"/>
      <c r="H21" s="427"/>
      <c r="I21" s="6"/>
      <c r="J21" s="6"/>
      <c r="K21" s="30" t="s">
        <v>86</v>
      </c>
      <c r="L21" s="445">
        <v>37000</v>
      </c>
      <c r="M21" s="446"/>
    </row>
    <row r="22" spans="1:15" ht="13.15" x14ac:dyDescent="0.4">
      <c r="F22" s="6"/>
    </row>
    <row r="23" spans="1:15" ht="13.15" x14ac:dyDescent="0.4">
      <c r="D23" s="60"/>
    </row>
    <row r="26" spans="1:15" ht="13.15" x14ac:dyDescent="0.4">
      <c r="A26" s="6" t="s">
        <v>23</v>
      </c>
      <c r="B26" s="6">
        <v>32</v>
      </c>
      <c r="C26" s="6" t="s">
        <v>120</v>
      </c>
      <c r="G26" s="7"/>
      <c r="H26" s="7"/>
      <c r="I26" s="7"/>
      <c r="J26" s="7"/>
    </row>
    <row r="27" spans="1:15" ht="13.15" x14ac:dyDescent="0.4">
      <c r="A27" s="6"/>
      <c r="C27" s="6"/>
    </row>
    <row r="28" spans="1:15" ht="13.15" x14ac:dyDescent="0.4">
      <c r="A28" s="6"/>
      <c r="C28" s="61"/>
      <c r="D28" s="23"/>
      <c r="E28" s="23"/>
      <c r="F28" s="62" t="s">
        <v>11</v>
      </c>
      <c r="G28" s="62" t="s">
        <v>11</v>
      </c>
      <c r="H28" s="62" t="s">
        <v>11</v>
      </c>
      <c r="I28" s="62" t="s">
        <v>11</v>
      </c>
      <c r="J28" s="62" t="s">
        <v>11</v>
      </c>
    </row>
    <row r="29" spans="1:15" ht="13.15" x14ac:dyDescent="0.4">
      <c r="C29" s="23"/>
      <c r="D29" s="23"/>
      <c r="E29" s="23"/>
      <c r="F29" s="63">
        <f>F9</f>
        <v>2026</v>
      </c>
      <c r="G29" s="63">
        <f>G9</f>
        <v>2027</v>
      </c>
      <c r="H29" s="63">
        <f>H9</f>
        <v>2028</v>
      </c>
      <c r="I29" s="63">
        <f>I9</f>
        <v>2029</v>
      </c>
      <c r="J29" s="63">
        <f>J9</f>
        <v>2030</v>
      </c>
      <c r="L29" s="7"/>
    </row>
    <row r="30" spans="1:15" ht="13.15" x14ac:dyDescent="0.4">
      <c r="C30" s="470" t="s">
        <v>239</v>
      </c>
      <c r="D30" s="471"/>
      <c r="E30" s="472"/>
      <c r="F30" s="17">
        <f>+G70</f>
        <v>803676000</v>
      </c>
      <c r="G30" s="17">
        <f>+H70</f>
        <v>886052790</v>
      </c>
      <c r="H30" s="17">
        <f>+I70</f>
        <v>930355429.50000012</v>
      </c>
      <c r="I30" s="17">
        <f>+J70</f>
        <v>976873200.97500014</v>
      </c>
      <c r="J30" s="17">
        <f>+K70</f>
        <v>1025716861.0237503</v>
      </c>
      <c r="K30" s="7"/>
      <c r="L30" s="29"/>
    </row>
    <row r="31" spans="1:15" ht="13.15" x14ac:dyDescent="0.4">
      <c r="C31" s="455" t="s">
        <v>121</v>
      </c>
      <c r="D31" s="456"/>
      <c r="E31" s="457"/>
      <c r="F31" s="64">
        <f>SUM(F30:F30)</f>
        <v>803676000</v>
      </c>
      <c r="G31" s="64">
        <f>SUM(G30:G30)</f>
        <v>886052790</v>
      </c>
      <c r="H31" s="64">
        <f>SUM(H30:H30)</f>
        <v>930355429.50000012</v>
      </c>
      <c r="I31" s="64">
        <f>SUM(I30:I30)</f>
        <v>976873200.97500014</v>
      </c>
      <c r="J31" s="64">
        <f>SUM(J30:J30)</f>
        <v>1025716861.0237503</v>
      </c>
      <c r="K31" s="7"/>
    </row>
    <row r="32" spans="1:15" ht="12.6" customHeight="1" x14ac:dyDescent="0.35">
      <c r="K32" s="7"/>
      <c r="L32" s="276"/>
      <c r="M32" s="278"/>
      <c r="N32" s="278"/>
      <c r="O32" s="278"/>
    </row>
    <row r="33" spans="3:15" ht="12.6" customHeight="1" x14ac:dyDescent="0.35">
      <c r="G33" s="7"/>
      <c r="K33" s="7"/>
      <c r="L33" s="279"/>
      <c r="M33" s="280"/>
      <c r="N33" s="277"/>
      <c r="O33" s="281"/>
    </row>
    <row r="34" spans="3:15" ht="12.6" customHeight="1" x14ac:dyDescent="0.35">
      <c r="C34" s="65" t="s">
        <v>82</v>
      </c>
      <c r="D34" s="66" t="s">
        <v>248</v>
      </c>
      <c r="E34" s="67"/>
      <c r="F34" s="17">
        <f>'COSTOS Y GASTOS'!J25</f>
        <v>103005240.03</v>
      </c>
      <c r="G34" s="17">
        <f>F34*(1+$N$46)</f>
        <v>108155502.03150001</v>
      </c>
      <c r="H34" s="17">
        <f>G34*(1+$N$46)</f>
        <v>113563277.13307501</v>
      </c>
      <c r="I34" s="17">
        <f>H34*(1+$N$46)</f>
        <v>119241440.98972876</v>
      </c>
      <c r="J34" s="17">
        <f>I34*(1+$N$46)</f>
        <v>125203513.03921521</v>
      </c>
      <c r="K34" s="7"/>
      <c r="L34" s="279"/>
      <c r="M34" s="280"/>
      <c r="N34" s="277"/>
      <c r="O34" s="281"/>
    </row>
    <row r="35" spans="3:15" x14ac:dyDescent="0.35">
      <c r="C35" s="65" t="s">
        <v>54</v>
      </c>
      <c r="D35" s="66" t="s">
        <v>230</v>
      </c>
      <c r="E35" s="67"/>
      <c r="F35" s="17">
        <f>F10*'COSTOS Y GASTOS'!$H$74+'COSTOS Y GASTOS'!Q74</f>
        <v>107828142.40000001</v>
      </c>
      <c r="G35" s="17">
        <f>G10*'COSTOS Y GASTOS'!$H$74*(1+$O$46)</f>
        <v>118868988.67200002</v>
      </c>
      <c r="H35" s="17">
        <f>H10*'COSTOS Y GASTOS'!$H$74*(1+$O$46)</f>
        <v>124812438.10560003</v>
      </c>
      <c r="I35" s="17">
        <f>I10*'COSTOS Y GASTOS'!$H$74*(1+$O$46)</f>
        <v>131053060.01088005</v>
      </c>
      <c r="J35" s="17">
        <f>J10*'COSTOS Y GASTOS'!$H$74*(1+$O$46)</f>
        <v>137605713.01142406</v>
      </c>
      <c r="K35" s="7"/>
      <c r="L35" s="279"/>
      <c r="M35" s="280"/>
      <c r="N35" s="277"/>
      <c r="O35" s="281"/>
    </row>
    <row r="36" spans="3:15" x14ac:dyDescent="0.35">
      <c r="C36" s="16" t="s">
        <v>208</v>
      </c>
      <c r="D36" s="66" t="s">
        <v>256</v>
      </c>
      <c r="E36" s="67"/>
      <c r="F36" s="17">
        <f>'COSTOS RESUMEN'!F11</f>
        <v>43877925.600000001</v>
      </c>
      <c r="G36" s="21">
        <f>F36*(1+$N$46)</f>
        <v>46071821.880000003</v>
      </c>
      <c r="H36" s="21">
        <f>G36*(1+$N$46)</f>
        <v>48375412.974000007</v>
      </c>
      <c r="I36" s="21">
        <f>H36*(1+$N$46)</f>
        <v>50794183.622700006</v>
      </c>
      <c r="J36" s="21">
        <f>I36*(1+$N$46)</f>
        <v>53333892.803835012</v>
      </c>
      <c r="K36" s="7"/>
      <c r="L36" s="279"/>
      <c r="M36" s="280"/>
      <c r="N36" s="277"/>
      <c r="O36" s="281"/>
    </row>
    <row r="37" spans="3:15" x14ac:dyDescent="0.35">
      <c r="C37" s="16" t="s">
        <v>207</v>
      </c>
      <c r="D37" s="66" t="s">
        <v>268</v>
      </c>
      <c r="E37" s="68"/>
      <c r="F37" s="17">
        <f>'COSTOS RESUMEN'!F28</f>
        <v>4260000</v>
      </c>
      <c r="G37" s="17">
        <f>($F$37/$F$10)*G10*(1+$N$46)</f>
        <v>4696650.0000000009</v>
      </c>
      <c r="H37" s="17">
        <f>($F$37/$F$10)*H10*(1+$N$46)</f>
        <v>4931482.5000000009</v>
      </c>
      <c r="I37" s="17">
        <f>($F$37/$F$10)*I10*(1+$N$46)</f>
        <v>5178056.6250000019</v>
      </c>
      <c r="J37" s="17">
        <f>($F$37/$F$10)*J10*(1+$N$46)</f>
        <v>5436959.4562500026</v>
      </c>
      <c r="K37" s="7"/>
      <c r="L37" s="279"/>
      <c r="M37" s="280"/>
      <c r="N37" s="277"/>
      <c r="O37" s="281"/>
    </row>
    <row r="38" spans="3:15" ht="15" customHeight="1" x14ac:dyDescent="0.4">
      <c r="C38" s="69" t="s">
        <v>209</v>
      </c>
      <c r="D38" s="70"/>
      <c r="E38" s="225"/>
      <c r="F38" s="71">
        <f>SUM(F34:F37)</f>
        <v>258971308.03</v>
      </c>
      <c r="G38" s="71">
        <f>SUM(G34:G37)</f>
        <v>277792962.58350003</v>
      </c>
      <c r="H38" s="71">
        <f>SUM(H34:H37)</f>
        <v>291682610.71267509</v>
      </c>
      <c r="I38" s="71">
        <f>SUM(I34:I37)</f>
        <v>306266741.24830878</v>
      </c>
      <c r="J38" s="71">
        <f>SUM(J34:J37)</f>
        <v>321580078.31072432</v>
      </c>
      <c r="K38" s="7"/>
      <c r="L38" s="279"/>
      <c r="M38" s="280"/>
      <c r="N38" s="277"/>
      <c r="O38" s="281"/>
    </row>
    <row r="39" spans="3:15" ht="15" customHeight="1" x14ac:dyDescent="0.4">
      <c r="C39" s="6"/>
      <c r="D39" s="28"/>
      <c r="E39" s="72"/>
      <c r="F39" s="29"/>
      <c r="G39" s="29"/>
      <c r="H39" s="29"/>
      <c r="I39" s="29"/>
      <c r="J39" s="29"/>
      <c r="K39" s="7"/>
      <c r="L39" s="282"/>
      <c r="M39" s="280"/>
      <c r="N39" s="277"/>
      <c r="O39" s="281"/>
    </row>
    <row r="40" spans="3:15" ht="15" customHeight="1" x14ac:dyDescent="0.4">
      <c r="C40" s="69" t="s">
        <v>122</v>
      </c>
      <c r="D40" s="70"/>
      <c r="E40" s="73"/>
      <c r="F40" s="64">
        <f>F31-F38</f>
        <v>544704691.97000003</v>
      </c>
      <c r="G40" s="64">
        <f>G31-G38</f>
        <v>608259827.41649997</v>
      </c>
      <c r="H40" s="64">
        <f>H31-H38</f>
        <v>638672818.78732502</v>
      </c>
      <c r="I40" s="64">
        <f>I31-I38</f>
        <v>670606459.72669137</v>
      </c>
      <c r="J40" s="64">
        <f>J31-J38</f>
        <v>704136782.71302605</v>
      </c>
      <c r="K40" s="7"/>
      <c r="L40" s="279"/>
      <c r="M40" s="280"/>
      <c r="N40" s="277"/>
      <c r="O40" s="281"/>
    </row>
    <row r="41" spans="3:15" ht="15" customHeight="1" x14ac:dyDescent="0.35">
      <c r="K41" s="7"/>
      <c r="L41" s="282"/>
      <c r="M41" s="280"/>
      <c r="N41" s="277"/>
      <c r="O41" s="281"/>
    </row>
    <row r="42" spans="3:15" ht="15" customHeight="1" x14ac:dyDescent="0.35">
      <c r="C42" s="16" t="s">
        <v>87</v>
      </c>
      <c r="D42" s="74" t="s">
        <v>251</v>
      </c>
      <c r="E42" s="75"/>
      <c r="F42" s="21">
        <f>'COSTOS Y GASTOS'!J119</f>
        <v>123519562.31999999</v>
      </c>
      <c r="G42" s="21">
        <f t="shared" ref="G42:J44" si="0">F42*(1+$N$46)</f>
        <v>129695540.436</v>
      </c>
      <c r="H42" s="21">
        <f t="shared" si="0"/>
        <v>136180317.4578</v>
      </c>
      <c r="I42" s="21">
        <f t="shared" si="0"/>
        <v>142989333.33069</v>
      </c>
      <c r="J42" s="21">
        <f t="shared" si="0"/>
        <v>150138799.99722451</v>
      </c>
      <c r="K42" s="7"/>
      <c r="L42" s="279"/>
      <c r="M42" s="280"/>
      <c r="N42" s="277"/>
      <c r="O42" s="281"/>
    </row>
    <row r="43" spans="3:15" ht="15" customHeight="1" x14ac:dyDescent="0.35">
      <c r="C43" s="16" t="s">
        <v>73</v>
      </c>
      <c r="D43" s="74" t="s">
        <v>253</v>
      </c>
      <c r="E43" s="75"/>
      <c r="F43" s="21">
        <f>'COSTOS Y GASTOS'!F142</f>
        <v>66039053.399999999</v>
      </c>
      <c r="G43" s="21">
        <f t="shared" si="0"/>
        <v>69341006.070000008</v>
      </c>
      <c r="H43" s="21">
        <f t="shared" si="0"/>
        <v>72808056.373500004</v>
      </c>
      <c r="I43" s="21">
        <f t="shared" si="0"/>
        <v>76448459.192175001</v>
      </c>
      <c r="J43" s="21">
        <f t="shared" si="0"/>
        <v>80270882.151783749</v>
      </c>
      <c r="K43" s="7"/>
      <c r="L43" s="282"/>
      <c r="M43" s="280"/>
      <c r="N43" s="277"/>
      <c r="O43" s="281"/>
    </row>
    <row r="44" spans="3:15" ht="15" customHeight="1" x14ac:dyDescent="0.35">
      <c r="C44" s="13" t="s">
        <v>88</v>
      </c>
      <c r="D44" s="76" t="s">
        <v>252</v>
      </c>
      <c r="E44" s="77"/>
      <c r="F44" s="21">
        <f>'COSTOS Y GASTOS'!J153</f>
        <v>43090686.869999997</v>
      </c>
      <c r="G44" s="21">
        <f t="shared" si="0"/>
        <v>45245221.213500001</v>
      </c>
      <c r="H44" s="21">
        <f t="shared" si="0"/>
        <v>47507482.274175003</v>
      </c>
      <c r="I44" s="21">
        <f t="shared" si="0"/>
        <v>49882856.387883753</v>
      </c>
      <c r="J44" s="21">
        <f t="shared" si="0"/>
        <v>52376999.207277939</v>
      </c>
      <c r="K44" s="7"/>
      <c r="L44" s="279"/>
      <c r="M44" s="280"/>
      <c r="N44" s="277"/>
      <c r="O44" s="281"/>
    </row>
    <row r="45" spans="3:15" ht="14.45" customHeight="1" x14ac:dyDescent="0.4">
      <c r="C45" s="69" t="s">
        <v>123</v>
      </c>
      <c r="D45" s="70"/>
      <c r="E45" s="225"/>
      <c r="F45" s="71">
        <f>F42+F43+F44</f>
        <v>232649302.59</v>
      </c>
      <c r="G45" s="71">
        <f>G42+G43+G44</f>
        <v>244281767.71950001</v>
      </c>
      <c r="H45" s="71">
        <f>H42+H43+H44</f>
        <v>256495856.10547501</v>
      </c>
      <c r="I45" s="71">
        <f>I42+I43+I44</f>
        <v>269320648.91074872</v>
      </c>
      <c r="J45" s="71">
        <f>J42+J43+J44</f>
        <v>282786681.35628623</v>
      </c>
      <c r="K45" s="7"/>
      <c r="L45" s="282"/>
      <c r="M45" s="280"/>
      <c r="N45" s="277"/>
      <c r="O45" s="96"/>
    </row>
    <row r="46" spans="3:15" ht="14.45" customHeight="1" x14ac:dyDescent="0.4">
      <c r="C46" s="6"/>
      <c r="D46" s="28"/>
      <c r="E46" s="72"/>
      <c r="F46" s="29"/>
      <c r="G46" s="29"/>
      <c r="H46" s="29"/>
      <c r="I46" s="29"/>
      <c r="J46" s="29"/>
      <c r="K46" s="7"/>
      <c r="L46" s="7"/>
      <c r="M46" s="302"/>
      <c r="N46" s="277">
        <v>0.05</v>
      </c>
      <c r="O46" s="277">
        <v>0.05</v>
      </c>
    </row>
    <row r="47" spans="3:15" ht="14.45" customHeight="1" x14ac:dyDescent="0.35">
      <c r="G47" s="7"/>
      <c r="K47" s="7"/>
      <c r="L47" s="7"/>
      <c r="N47" s="5" t="s">
        <v>394</v>
      </c>
      <c r="O47" s="5" t="s">
        <v>395</v>
      </c>
    </row>
    <row r="48" spans="3:15" ht="14.45" customHeight="1" x14ac:dyDescent="0.4">
      <c r="C48" s="78" t="s">
        <v>287</v>
      </c>
      <c r="D48" s="73"/>
      <c r="E48" s="79"/>
      <c r="F48" s="64">
        <f>F40-F45</f>
        <v>312055389.38</v>
      </c>
      <c r="G48" s="64">
        <f>G40-G45</f>
        <v>363978059.69699997</v>
      </c>
      <c r="H48" s="64">
        <f>H40-H45</f>
        <v>382176962.68185002</v>
      </c>
      <c r="I48" s="64">
        <f>I40-I45</f>
        <v>401285810.81594265</v>
      </c>
      <c r="J48" s="64">
        <f>J40-J45</f>
        <v>421350101.35673982</v>
      </c>
      <c r="K48" s="7"/>
      <c r="L48" s="7"/>
    </row>
    <row r="49" spans="3:12" ht="14.45" customHeight="1" x14ac:dyDescent="0.35">
      <c r="C49" s="80" t="s">
        <v>7</v>
      </c>
      <c r="D49" s="81" t="s">
        <v>255</v>
      </c>
      <c r="E49" s="82"/>
      <c r="F49" s="17">
        <f>CRÉDITO!N14</f>
        <v>80722540.593719855</v>
      </c>
      <c r="G49" s="17">
        <f>CRÉDITO!N15</f>
        <v>69080670.131717861</v>
      </c>
      <c r="H49" s="17">
        <f>CRÉDITO!N16</f>
        <v>54591502.054002017</v>
      </c>
      <c r="I49" s="17">
        <f>CRÉDITO!N17</f>
        <v>36558661.689602554</v>
      </c>
      <c r="J49" s="17">
        <f>CRÉDITO!N18</f>
        <v>14115459.301189184</v>
      </c>
      <c r="K49" s="7"/>
      <c r="L49" s="7"/>
    </row>
    <row r="50" spans="3:12" x14ac:dyDescent="0.35">
      <c r="C50" s="80" t="s">
        <v>148</v>
      </c>
      <c r="D50" s="83"/>
      <c r="E50" s="84"/>
      <c r="F50" s="17">
        <f>(F31*0.004)</f>
        <v>3214704</v>
      </c>
      <c r="G50" s="17">
        <f>(G31*0.004)</f>
        <v>3544211.16</v>
      </c>
      <c r="H50" s="17">
        <f>(H31*0.004)</f>
        <v>3721421.7180000003</v>
      </c>
      <c r="I50" s="17">
        <f>(I31*0.004)</f>
        <v>3907492.8039000006</v>
      </c>
      <c r="J50" s="17">
        <f>(J31*0.004)</f>
        <v>4102867.4440950011</v>
      </c>
      <c r="K50" s="7"/>
      <c r="L50" s="7"/>
    </row>
    <row r="51" spans="3:12" x14ac:dyDescent="0.35">
      <c r="C51" s="80" t="s">
        <v>286</v>
      </c>
      <c r="D51" s="85"/>
      <c r="E51" s="86"/>
      <c r="F51" s="17"/>
      <c r="G51" s="21"/>
      <c r="H51" s="21"/>
      <c r="I51" s="21"/>
      <c r="J51" s="21"/>
      <c r="K51" s="7"/>
      <c r="L51" s="7"/>
    </row>
    <row r="52" spans="3:12" hidden="1" x14ac:dyDescent="0.35">
      <c r="F52" s="87"/>
      <c r="G52" s="87"/>
      <c r="H52" s="87"/>
      <c r="I52" s="87"/>
      <c r="J52" s="87"/>
      <c r="K52" s="7"/>
      <c r="L52" s="7"/>
    </row>
    <row r="53" spans="3:12" ht="13.15" x14ac:dyDescent="0.4">
      <c r="C53" s="69" t="s">
        <v>124</v>
      </c>
      <c r="D53" s="73"/>
      <c r="E53" s="73"/>
      <c r="F53" s="64">
        <f>F48-F49-F50+F51</f>
        <v>228118144.78628016</v>
      </c>
      <c r="G53" s="64">
        <f>G48-G49-G50+G51</f>
        <v>291353178.40528208</v>
      </c>
      <c r="H53" s="64">
        <f>H48-H49-H50+H51</f>
        <v>323864038.90984803</v>
      </c>
      <c r="I53" s="64">
        <f>I48-I49-I50+I51</f>
        <v>360819656.32244009</v>
      </c>
      <c r="J53" s="64">
        <f>J48-J49-J50+J51</f>
        <v>403131774.61145562</v>
      </c>
      <c r="K53" s="7"/>
      <c r="L53" s="7"/>
    </row>
    <row r="54" spans="3:12" hidden="1" x14ac:dyDescent="0.35">
      <c r="F54" s="87"/>
      <c r="G54" s="87"/>
      <c r="H54" s="87"/>
      <c r="I54" s="87"/>
      <c r="J54" s="87"/>
      <c r="K54" s="7"/>
      <c r="L54" s="7"/>
    </row>
    <row r="55" spans="3:12" ht="5.25" customHeight="1" x14ac:dyDescent="0.35">
      <c r="K55" s="7"/>
      <c r="L55" s="7"/>
    </row>
    <row r="56" spans="3:12" x14ac:dyDescent="0.35">
      <c r="C56" s="80" t="s">
        <v>125</v>
      </c>
      <c r="D56" s="88">
        <v>0.33</v>
      </c>
      <c r="E56" s="89"/>
      <c r="F56" s="21">
        <f>IF(F53&gt;0,F53*$D$56,0)</f>
        <v>75278987.779472455</v>
      </c>
      <c r="G56" s="17">
        <f>IF(G53&gt;0,G53*$D$56,0)</f>
        <v>96146548.873743087</v>
      </c>
      <c r="H56" s="17">
        <f>IF(H53&gt;0,H53*$D$56,0)</f>
        <v>106875132.84024985</v>
      </c>
      <c r="I56" s="17">
        <f>IF(I53&gt;0,I53*$D$56,0)</f>
        <v>119070486.58640523</v>
      </c>
      <c r="J56" s="17">
        <f>IF(J53&gt;0,J53*$D$56,0)</f>
        <v>133033485.62178037</v>
      </c>
      <c r="K56" s="7"/>
      <c r="L56" s="7"/>
    </row>
    <row r="57" spans="3:12" hidden="1" x14ac:dyDescent="0.35">
      <c r="F57" s="87"/>
      <c r="G57" s="87"/>
      <c r="H57" s="87"/>
      <c r="I57" s="87"/>
      <c r="J57" s="87"/>
      <c r="K57" s="7"/>
      <c r="L57" s="7"/>
    </row>
    <row r="58" spans="3:12" ht="5.25" customHeight="1" x14ac:dyDescent="0.35">
      <c r="K58" s="7"/>
      <c r="L58" s="7"/>
    </row>
    <row r="59" spans="3:12" ht="13.15" x14ac:dyDescent="0.4">
      <c r="C59" s="69" t="s">
        <v>126</v>
      </c>
      <c r="D59" s="90"/>
      <c r="E59" s="91"/>
      <c r="F59" s="64">
        <f>F53-F56</f>
        <v>152839157.00680768</v>
      </c>
      <c r="G59" s="64">
        <f>G53-G56</f>
        <v>195206629.53153899</v>
      </c>
      <c r="H59" s="64">
        <f>H53-H56</f>
        <v>216988906.0695982</v>
      </c>
      <c r="I59" s="64">
        <f>I53-I56</f>
        <v>241749169.73603487</v>
      </c>
      <c r="J59" s="64">
        <f>J53-J56</f>
        <v>270098288.98967528</v>
      </c>
      <c r="K59" s="7"/>
      <c r="L59" s="7"/>
    </row>
    <row r="60" spans="3:12" hidden="1" x14ac:dyDescent="0.35">
      <c r="C60" s="92"/>
      <c r="D60" s="92"/>
      <c r="E60" s="92"/>
      <c r="F60" s="87"/>
      <c r="G60" s="87"/>
      <c r="H60" s="87"/>
      <c r="I60" s="87"/>
      <c r="J60" s="87"/>
      <c r="K60" s="7"/>
      <c r="L60" s="7"/>
    </row>
    <row r="61" spans="3:12" x14ac:dyDescent="0.35">
      <c r="C61" s="80" t="s">
        <v>170</v>
      </c>
      <c r="D61" s="93">
        <v>0.1</v>
      </c>
      <c r="E61" s="94"/>
      <c r="F61" s="21">
        <f>IF(F59&lt;0,0,(F59*$D$61))</f>
        <v>15283915.70068077</v>
      </c>
      <c r="G61" s="17">
        <f>IF(G59&lt;0,0,(G59*$D$61))</f>
        <v>19520662.953153901</v>
      </c>
      <c r="H61" s="17">
        <f>IF(H59&lt;0,0,(H59*$D$61))</f>
        <v>21698890.60695982</v>
      </c>
      <c r="I61" s="17">
        <f>IF(I59&lt;0,0,(I59*$D$61))</f>
        <v>24174916.973603487</v>
      </c>
      <c r="J61" s="17">
        <f>IF(J59&lt;0,0,(J59*$D$61))</f>
        <v>27009828.898967531</v>
      </c>
      <c r="K61" s="7"/>
      <c r="L61" s="7"/>
    </row>
    <row r="62" spans="3:12" ht="13.15" x14ac:dyDescent="0.4">
      <c r="C62" s="469" t="s">
        <v>285</v>
      </c>
      <c r="D62" s="469"/>
      <c r="E62" s="469"/>
      <c r="F62" s="64">
        <f>F59-F61</f>
        <v>137555241.30612692</v>
      </c>
      <c r="G62" s="64">
        <f>G59-G61</f>
        <v>175685966.57838508</v>
      </c>
      <c r="H62" s="64">
        <f>H59-H61</f>
        <v>195290015.46263838</v>
      </c>
      <c r="I62" s="64">
        <f>I59-I61</f>
        <v>217574252.76243138</v>
      </c>
      <c r="J62" s="64">
        <f>J59-J61</f>
        <v>243088460.09070775</v>
      </c>
      <c r="K62" s="7"/>
      <c r="L62" s="7"/>
    </row>
    <row r="63" spans="3:12" x14ac:dyDescent="0.35">
      <c r="K63" s="7"/>
      <c r="L63" s="7"/>
    </row>
    <row r="64" spans="3:12" x14ac:dyDescent="0.35">
      <c r="K64" s="7"/>
      <c r="L64" s="7"/>
    </row>
    <row r="65" spans="1:14" x14ac:dyDescent="0.35">
      <c r="K65" s="7"/>
      <c r="L65" s="7"/>
    </row>
    <row r="66" spans="1:14" x14ac:dyDescent="0.35">
      <c r="K66" s="7"/>
      <c r="L66" s="7"/>
    </row>
    <row r="67" spans="1:14" ht="13.15" x14ac:dyDescent="0.4">
      <c r="A67" s="6" t="s">
        <v>23</v>
      </c>
      <c r="B67" s="6">
        <v>33</v>
      </c>
      <c r="C67" s="6" t="s">
        <v>127</v>
      </c>
      <c r="D67" s="95"/>
      <c r="E67" s="95"/>
      <c r="F67" s="95"/>
      <c r="G67" s="95"/>
      <c r="H67" s="95"/>
      <c r="I67" s="95"/>
      <c r="J67" s="95"/>
      <c r="K67" s="95"/>
      <c r="L67" s="7" t="s">
        <v>276</v>
      </c>
    </row>
    <row r="68" spans="1:14" ht="13.15" x14ac:dyDescent="0.4">
      <c r="A68"/>
      <c r="B68"/>
      <c r="C68" s="458"/>
      <c r="D68" s="458"/>
      <c r="E68" s="458"/>
      <c r="F68" s="62" t="s">
        <v>11</v>
      </c>
      <c r="G68" s="62" t="s">
        <v>11</v>
      </c>
      <c r="H68" s="62" t="s">
        <v>11</v>
      </c>
      <c r="I68" s="62" t="s">
        <v>11</v>
      </c>
      <c r="J68" s="62" t="s">
        <v>11</v>
      </c>
      <c r="K68" s="62" t="s">
        <v>11</v>
      </c>
      <c r="L68" s="97"/>
    </row>
    <row r="69" spans="1:14" ht="13.15" x14ac:dyDescent="0.4">
      <c r="A69"/>
      <c r="B69"/>
      <c r="C69" s="459"/>
      <c r="D69" s="459"/>
      <c r="E69" s="459"/>
      <c r="F69" s="63">
        <f>D4</f>
        <v>2025</v>
      </c>
      <c r="G69" s="63">
        <f>F29</f>
        <v>2026</v>
      </c>
      <c r="H69" s="63">
        <f>G29</f>
        <v>2027</v>
      </c>
      <c r="I69" s="63">
        <f>H29</f>
        <v>2028</v>
      </c>
      <c r="J69" s="63">
        <f>I29</f>
        <v>2029</v>
      </c>
      <c r="K69" s="99">
        <f>J29</f>
        <v>2030</v>
      </c>
      <c r="L69" s="7"/>
    </row>
    <row r="70" spans="1:14" ht="13.15" x14ac:dyDescent="0.4">
      <c r="A70"/>
      <c r="B70"/>
      <c r="C70" s="460" t="s">
        <v>128</v>
      </c>
      <c r="D70" s="461"/>
      <c r="E70" s="462"/>
      <c r="F70" s="229"/>
      <c r="G70" s="17">
        <f>($D$21*F10)+($L$21*P10)</f>
        <v>803676000</v>
      </c>
      <c r="H70" s="17">
        <f>(($D$21*G10)+($L$21*Q10))*(1+$N$70)</f>
        <v>886052790</v>
      </c>
      <c r="I70" s="17">
        <f t="shared" ref="I70:K70" si="1">(($D$21*H10)+($L$21*R10))*(1+$N$70)</f>
        <v>930355429.50000012</v>
      </c>
      <c r="J70" s="17">
        <f t="shared" si="1"/>
        <v>976873200.97500014</v>
      </c>
      <c r="K70" s="17">
        <f t="shared" si="1"/>
        <v>1025716861.0237503</v>
      </c>
      <c r="L70" s="441" t="s">
        <v>387</v>
      </c>
      <c r="M70" s="442"/>
      <c r="N70" s="301">
        <v>0.05</v>
      </c>
    </row>
    <row r="71" spans="1:14" ht="14.25" customHeight="1" x14ac:dyDescent="0.4">
      <c r="A71"/>
      <c r="B71"/>
      <c r="C71" s="460" t="s">
        <v>129</v>
      </c>
      <c r="D71" s="461"/>
      <c r="E71" s="462"/>
      <c r="F71" s="229"/>
      <c r="G71" s="15"/>
      <c r="H71" s="17"/>
      <c r="I71" s="17"/>
      <c r="J71" s="17"/>
      <c r="K71" s="17"/>
      <c r="L71" s="100"/>
    </row>
    <row r="72" spans="1:14" ht="13.15" x14ac:dyDescent="0.4">
      <c r="A72"/>
      <c r="B72"/>
      <c r="C72" s="455" t="s">
        <v>130</v>
      </c>
      <c r="D72" s="456"/>
      <c r="E72" s="457"/>
      <c r="F72" s="226"/>
      <c r="G72" s="64">
        <f>G70+G71</f>
        <v>803676000</v>
      </c>
      <c r="H72" s="64">
        <f>H70+H71</f>
        <v>886052790</v>
      </c>
      <c r="I72" s="64">
        <f>I70+I71</f>
        <v>930355429.50000012</v>
      </c>
      <c r="J72" s="64">
        <f>J70+J71</f>
        <v>976873200.97500014</v>
      </c>
      <c r="K72" s="64">
        <f>K70+K71</f>
        <v>1025716861.0237503</v>
      </c>
      <c r="L72" s="97"/>
    </row>
    <row r="73" spans="1:14" ht="6.75" customHeight="1" x14ac:dyDescent="0.35">
      <c r="A73"/>
      <c r="B73"/>
      <c r="E73" s="101"/>
      <c r="H73" s="7"/>
      <c r="I73" s="7"/>
      <c r="J73" s="7"/>
      <c r="K73" s="7"/>
      <c r="L73" s="97"/>
    </row>
    <row r="74" spans="1:14" ht="12" customHeight="1" x14ac:dyDescent="0.4">
      <c r="A74"/>
      <c r="B74"/>
      <c r="C74" s="6" t="s">
        <v>131</v>
      </c>
      <c r="E74" s="102"/>
      <c r="G74" s="7"/>
      <c r="H74" s="7"/>
      <c r="I74" s="7"/>
      <c r="J74" s="7"/>
      <c r="K74" s="7"/>
      <c r="L74" s="97"/>
    </row>
    <row r="75" spans="1:14" x14ac:dyDescent="0.35">
      <c r="A75"/>
      <c r="B75"/>
      <c r="C75" s="103" t="s">
        <v>132</v>
      </c>
      <c r="D75" s="104" t="s">
        <v>23</v>
      </c>
      <c r="E75" s="105">
        <v>14</v>
      </c>
      <c r="F75" s="106"/>
      <c r="G75" s="17">
        <f>(F35)</f>
        <v>107828142.40000001</v>
      </c>
      <c r="H75" s="17">
        <f>(G35)</f>
        <v>118868988.67200002</v>
      </c>
      <c r="I75" s="17">
        <f>(H35)</f>
        <v>124812438.10560003</v>
      </c>
      <c r="J75" s="17">
        <f>(I35)</f>
        <v>131053060.01088005</v>
      </c>
      <c r="K75" s="17">
        <f>(J35)</f>
        <v>137605713.01142406</v>
      </c>
      <c r="L75" s="97"/>
    </row>
    <row r="76" spans="1:14" x14ac:dyDescent="0.35">
      <c r="A76"/>
      <c r="B76"/>
      <c r="C76" s="103" t="s">
        <v>135</v>
      </c>
      <c r="D76" s="104" t="s">
        <v>23</v>
      </c>
      <c r="E76" s="105">
        <v>11</v>
      </c>
      <c r="F76" s="106"/>
      <c r="G76" s="17">
        <f>F34</f>
        <v>103005240.03</v>
      </c>
      <c r="H76" s="17">
        <f>G34</f>
        <v>108155502.03150001</v>
      </c>
      <c r="I76" s="17">
        <f>H34</f>
        <v>113563277.13307501</v>
      </c>
      <c r="J76" s="17">
        <f>I34</f>
        <v>119241440.98972876</v>
      </c>
      <c r="K76" s="17">
        <f>J34</f>
        <v>125203513.03921521</v>
      </c>
      <c r="L76" s="97"/>
    </row>
    <row r="77" spans="1:14" ht="12.75" customHeight="1" x14ac:dyDescent="0.35">
      <c r="A77"/>
      <c r="B77"/>
      <c r="C77" s="80" t="s">
        <v>133</v>
      </c>
      <c r="D77" s="107" t="s">
        <v>23</v>
      </c>
      <c r="E77" s="105">
        <v>15</v>
      </c>
      <c r="F77" s="106"/>
      <c r="G77" s="17">
        <f>F36</f>
        <v>43877925.600000001</v>
      </c>
      <c r="H77" s="17">
        <f>G36</f>
        <v>46071821.880000003</v>
      </c>
      <c r="I77" s="17">
        <f>H36</f>
        <v>48375412.974000007</v>
      </c>
      <c r="J77" s="17">
        <f>I36</f>
        <v>50794183.622700006</v>
      </c>
      <c r="K77" s="17">
        <f>J36</f>
        <v>53333892.803835012</v>
      </c>
      <c r="L77" s="97"/>
    </row>
    <row r="78" spans="1:14" x14ac:dyDescent="0.35">
      <c r="A78"/>
      <c r="B78"/>
      <c r="C78" s="108" t="s">
        <v>48</v>
      </c>
      <c r="D78" s="107" t="s">
        <v>23</v>
      </c>
      <c r="E78" s="105">
        <v>13</v>
      </c>
      <c r="F78" s="106"/>
      <c r="G78" s="17">
        <f>-'COSTOS RESUMEN'!F14</f>
        <v>-8001822</v>
      </c>
      <c r="H78" s="17">
        <f>G78</f>
        <v>-8001822</v>
      </c>
      <c r="I78" s="17">
        <f>H78</f>
        <v>-8001822</v>
      </c>
      <c r="J78" s="17">
        <f>I78</f>
        <v>-8001822</v>
      </c>
      <c r="K78" s="17">
        <f>J78</f>
        <v>-8001822</v>
      </c>
      <c r="L78" s="97"/>
    </row>
    <row r="79" spans="1:14" x14ac:dyDescent="0.35">
      <c r="A79"/>
      <c r="B79"/>
      <c r="C79" s="108" t="s">
        <v>134</v>
      </c>
      <c r="D79" s="109" t="s">
        <v>23</v>
      </c>
      <c r="E79" s="110">
        <v>15</v>
      </c>
      <c r="F79" s="106"/>
      <c r="G79" s="17">
        <f>F37</f>
        <v>4260000</v>
      </c>
      <c r="H79" s="17">
        <f>G37</f>
        <v>4696650.0000000009</v>
      </c>
      <c r="I79" s="17">
        <f>H37</f>
        <v>4931482.5000000009</v>
      </c>
      <c r="J79" s="17">
        <f>I37</f>
        <v>5178056.6250000019</v>
      </c>
      <c r="K79" s="17">
        <f>J37</f>
        <v>5436959.4562500026</v>
      </c>
      <c r="L79" s="97"/>
    </row>
    <row r="80" spans="1:14" ht="13.15" x14ac:dyDescent="0.4">
      <c r="A80"/>
      <c r="B80"/>
      <c r="C80" s="69" t="s">
        <v>142</v>
      </c>
      <c r="D80" s="90"/>
      <c r="E80" s="91"/>
      <c r="F80" s="91"/>
      <c r="G80" s="64">
        <f>SUM(G75:G79)</f>
        <v>250969486.03</v>
      </c>
      <c r="H80" s="64">
        <f>SUM(H75:H79)</f>
        <v>269791140.58350003</v>
      </c>
      <c r="I80" s="64">
        <f>SUM(I75:I79)</f>
        <v>283680788.71267509</v>
      </c>
      <c r="J80" s="64">
        <f>SUM(J75:J79)</f>
        <v>298264919.24830878</v>
      </c>
      <c r="K80" s="64">
        <f>SUM(K75:K79)</f>
        <v>313578256.31072432</v>
      </c>
      <c r="L80" s="97"/>
    </row>
    <row r="81" spans="1:12" ht="8.25" customHeight="1" x14ac:dyDescent="0.35">
      <c r="A81"/>
      <c r="B81"/>
      <c r="L81" s="97"/>
    </row>
    <row r="82" spans="1:12" ht="13.15" x14ac:dyDescent="0.4">
      <c r="A82"/>
      <c r="B82"/>
      <c r="C82" s="111" t="s">
        <v>136</v>
      </c>
      <c r="D82" s="112"/>
      <c r="E82" s="113"/>
      <c r="F82" s="79"/>
      <c r="G82" s="64">
        <f>G72-G80</f>
        <v>552706513.97000003</v>
      </c>
      <c r="H82" s="64">
        <f>H72-H80</f>
        <v>616261649.41649997</v>
      </c>
      <c r="I82" s="64">
        <f>I72-I80</f>
        <v>646674640.78732502</v>
      </c>
      <c r="J82" s="64">
        <f>J72-J80</f>
        <v>678608281.72669137</v>
      </c>
      <c r="K82" s="64">
        <f>K72-K80</f>
        <v>712138604.71302605</v>
      </c>
      <c r="L82" s="97"/>
    </row>
    <row r="83" spans="1:12" ht="6.75" customHeight="1" x14ac:dyDescent="0.35">
      <c r="A83"/>
      <c r="B83"/>
      <c r="L83" s="97"/>
    </row>
    <row r="84" spans="1:12" ht="13.15" x14ac:dyDescent="0.4">
      <c r="A84"/>
      <c r="B84"/>
      <c r="C84" s="61" t="s">
        <v>138</v>
      </c>
      <c r="D84" s="23"/>
      <c r="E84" s="23"/>
      <c r="F84" s="23"/>
      <c r="L84" s="97"/>
    </row>
    <row r="85" spans="1:12" x14ac:dyDescent="0.35">
      <c r="A85"/>
      <c r="B85"/>
      <c r="C85" s="80" t="s">
        <v>137</v>
      </c>
      <c r="D85" s="107" t="s">
        <v>23</v>
      </c>
      <c r="E85" s="110">
        <v>20</v>
      </c>
      <c r="F85" s="114"/>
      <c r="G85" s="17">
        <f>F43+F42</f>
        <v>189558615.72</v>
      </c>
      <c r="H85" s="17">
        <f>G43+G42</f>
        <v>199036546.50600001</v>
      </c>
      <c r="I85" s="17">
        <f>H43+H42</f>
        <v>208988373.83130002</v>
      </c>
      <c r="J85" s="17">
        <f>I43+I42</f>
        <v>219437792.522865</v>
      </c>
      <c r="K85" s="17">
        <f>J43+J42</f>
        <v>230409682.14900827</v>
      </c>
      <c r="L85" s="97"/>
    </row>
    <row r="86" spans="1:12" x14ac:dyDescent="0.35">
      <c r="A86"/>
      <c r="B86"/>
      <c r="C86" s="80" t="s">
        <v>139</v>
      </c>
      <c r="D86" s="107" t="s">
        <v>23</v>
      </c>
      <c r="E86" s="110">
        <v>8</v>
      </c>
      <c r="F86" s="114"/>
      <c r="G86" s="17">
        <f>-'COSTOS Y GASTOS'!F140</f>
        <v>-3300000</v>
      </c>
      <c r="H86" s="17">
        <f t="shared" ref="H86:K87" si="2">G86</f>
        <v>-3300000</v>
      </c>
      <c r="I86" s="17">
        <f t="shared" si="2"/>
        <v>-3300000</v>
      </c>
      <c r="J86" s="17">
        <f t="shared" si="2"/>
        <v>-3300000</v>
      </c>
      <c r="K86" s="17">
        <f t="shared" si="2"/>
        <v>-3300000</v>
      </c>
      <c r="L86" s="97"/>
    </row>
    <row r="87" spans="1:12" x14ac:dyDescent="0.35">
      <c r="A87"/>
      <c r="B87"/>
      <c r="C87" s="80" t="s">
        <v>48</v>
      </c>
      <c r="D87" s="107" t="s">
        <v>23</v>
      </c>
      <c r="E87" s="110">
        <v>13</v>
      </c>
      <c r="F87" s="114"/>
      <c r="G87" s="17">
        <f>-('COSTOS Y GASTOS'!F128+'COSTOS Y GASTOS'!F129+'COSTOS Y GASTOS'!F130+'COSTOS Y GASTOS'!F131+'COSTOS Y GASTOS'!F132)</f>
        <v>-3025408</v>
      </c>
      <c r="H87" s="17">
        <f t="shared" si="2"/>
        <v>-3025408</v>
      </c>
      <c r="I87" s="17">
        <f t="shared" si="2"/>
        <v>-3025408</v>
      </c>
      <c r="J87" s="17">
        <f t="shared" si="2"/>
        <v>-3025408</v>
      </c>
      <c r="K87" s="17">
        <f t="shared" si="2"/>
        <v>-3025408</v>
      </c>
      <c r="L87" s="97"/>
    </row>
    <row r="88" spans="1:12" x14ac:dyDescent="0.35">
      <c r="A88"/>
      <c r="B88"/>
      <c r="C88" s="80" t="s">
        <v>140</v>
      </c>
      <c r="D88" s="107" t="s">
        <v>23</v>
      </c>
      <c r="E88" s="110">
        <v>20</v>
      </c>
      <c r="F88" s="114"/>
      <c r="G88" s="17">
        <f>F44</f>
        <v>43090686.869999997</v>
      </c>
      <c r="H88" s="17">
        <f>G44</f>
        <v>45245221.213500001</v>
      </c>
      <c r="I88" s="17">
        <f>H44</f>
        <v>47507482.274175003</v>
      </c>
      <c r="J88" s="17">
        <f>I44</f>
        <v>49882856.387883753</v>
      </c>
      <c r="K88" s="17">
        <f>J44</f>
        <v>52376999.207277939</v>
      </c>
      <c r="L88" s="97"/>
    </row>
    <row r="89" spans="1:12" x14ac:dyDescent="0.35">
      <c r="A89"/>
      <c r="B89"/>
      <c r="C89" s="80" t="s">
        <v>147</v>
      </c>
      <c r="D89" s="107" t="s">
        <v>23</v>
      </c>
      <c r="E89" s="110">
        <v>32</v>
      </c>
      <c r="F89" s="114"/>
      <c r="H89" s="17">
        <f>F56</f>
        <v>75278987.779472455</v>
      </c>
      <c r="I89" s="17">
        <f>G56</f>
        <v>96146548.873743087</v>
      </c>
      <c r="J89" s="17">
        <f>H56</f>
        <v>106875132.84024985</v>
      </c>
      <c r="K89" s="17">
        <f>I56</f>
        <v>119070486.58640523</v>
      </c>
      <c r="L89" s="7"/>
    </row>
    <row r="90" spans="1:12" ht="15" customHeight="1" x14ac:dyDescent="0.4">
      <c r="A90"/>
      <c r="B90"/>
      <c r="C90" s="69" t="s">
        <v>141</v>
      </c>
      <c r="D90" s="90"/>
      <c r="E90" s="91"/>
      <c r="F90" s="115"/>
      <c r="G90" s="64">
        <f>SUM(G85:G89)</f>
        <v>226323894.59</v>
      </c>
      <c r="H90" s="64">
        <f>SUM(H85:H89)</f>
        <v>313235347.49897248</v>
      </c>
      <c r="I90" s="64">
        <f>SUM(I85:I89)</f>
        <v>346316996.97921813</v>
      </c>
      <c r="J90" s="64">
        <f>SUM(J85:J89)</f>
        <v>369870373.75099862</v>
      </c>
      <c r="K90" s="64">
        <f>SUM(K85:K89)</f>
        <v>395531759.94269145</v>
      </c>
      <c r="L90" s="97"/>
    </row>
    <row r="91" spans="1:12" ht="6" customHeight="1" x14ac:dyDescent="0.35">
      <c r="A91"/>
      <c r="B91"/>
      <c r="L91" s="97"/>
    </row>
    <row r="92" spans="1:12" ht="13.15" x14ac:dyDescent="0.4">
      <c r="A92"/>
      <c r="B92"/>
      <c r="C92" s="463" t="s">
        <v>143</v>
      </c>
      <c r="D92" s="464"/>
      <c r="E92" s="465"/>
      <c r="F92" s="91"/>
      <c r="G92" s="64">
        <f>G82-G90</f>
        <v>326382619.38</v>
      </c>
      <c r="H92" s="64">
        <f>H82-H90</f>
        <v>303026301.9175275</v>
      </c>
      <c r="I92" s="64">
        <f>I82-I90</f>
        <v>300357643.8081069</v>
      </c>
      <c r="J92" s="64">
        <f>J82-J90</f>
        <v>308737907.97569275</v>
      </c>
      <c r="K92" s="64">
        <f>K82-K90</f>
        <v>316606844.7703346</v>
      </c>
      <c r="L92" s="97"/>
    </row>
    <row r="93" spans="1:12" ht="8.25" customHeight="1" x14ac:dyDescent="0.35">
      <c r="A93"/>
      <c r="B93"/>
      <c r="L93" s="97"/>
    </row>
    <row r="94" spans="1:12" ht="10.5" customHeight="1" x14ac:dyDescent="0.4">
      <c r="A94" s="97"/>
      <c r="B94"/>
      <c r="C94" s="61" t="s">
        <v>144</v>
      </c>
      <c r="D94" s="23"/>
      <c r="E94" s="23"/>
      <c r="F94" s="23"/>
      <c r="G94" s="23"/>
      <c r="H94" s="23"/>
      <c r="I94" s="23"/>
      <c r="J94" s="23"/>
      <c r="K94" s="23"/>
      <c r="L94" s="97"/>
    </row>
    <row r="95" spans="1:12" x14ac:dyDescent="0.35">
      <c r="A95"/>
      <c r="B95"/>
      <c r="C95" s="80" t="s">
        <v>26</v>
      </c>
      <c r="D95" s="107" t="s">
        <v>23</v>
      </c>
      <c r="E95" s="110">
        <v>7</v>
      </c>
      <c r="F95" s="17">
        <f>'COSTOS Y GASTOS'!E192</f>
        <v>473893650</v>
      </c>
      <c r="G95" s="17"/>
      <c r="H95" s="17"/>
      <c r="I95" s="17"/>
      <c r="J95" s="17"/>
      <c r="K95" s="17"/>
      <c r="L95" s="97"/>
    </row>
    <row r="96" spans="1:12" x14ac:dyDescent="0.35">
      <c r="A96" s="97"/>
      <c r="B96"/>
      <c r="C96" s="80" t="s">
        <v>110</v>
      </c>
      <c r="D96" s="107" t="s">
        <v>23</v>
      </c>
      <c r="E96" s="110">
        <v>8</v>
      </c>
      <c r="F96" s="17">
        <f>'COSTOS Y GASTOS'!E193</f>
        <v>16500000</v>
      </c>
      <c r="G96" s="17"/>
      <c r="H96" s="17"/>
      <c r="I96" s="17"/>
      <c r="J96" s="17"/>
      <c r="K96" s="17"/>
      <c r="L96" s="97"/>
    </row>
    <row r="97" spans="1:16" x14ac:dyDescent="0.35">
      <c r="A97"/>
      <c r="B97"/>
      <c r="C97" s="80" t="s">
        <v>145</v>
      </c>
      <c r="D97" s="107" t="s">
        <v>23</v>
      </c>
      <c r="E97" s="110">
        <v>22</v>
      </c>
      <c r="F97" s="17">
        <f>'COSTOS Y GASTOS'!E194</f>
        <v>153851345.55500001</v>
      </c>
      <c r="G97" s="17"/>
      <c r="H97" s="17"/>
      <c r="I97" s="17"/>
      <c r="J97" s="17"/>
      <c r="K97" s="17"/>
      <c r="L97" s="97"/>
    </row>
    <row r="98" spans="1:16" ht="13.15" x14ac:dyDescent="0.4">
      <c r="A98"/>
      <c r="B98"/>
      <c r="C98" s="455" t="s">
        <v>146</v>
      </c>
      <c r="D98" s="456"/>
      <c r="E98" s="457"/>
      <c r="F98" s="116">
        <f t="shared" ref="F98:K98" si="3">SUM(F95:F97)</f>
        <v>644244995.55500007</v>
      </c>
      <c r="G98" s="116">
        <f t="shared" si="3"/>
        <v>0</v>
      </c>
      <c r="H98" s="116">
        <f t="shared" si="3"/>
        <v>0</v>
      </c>
      <c r="I98" s="116">
        <f t="shared" si="3"/>
        <v>0</v>
      </c>
      <c r="J98" s="116">
        <f t="shared" si="3"/>
        <v>0</v>
      </c>
      <c r="K98" s="116">
        <f t="shared" si="3"/>
        <v>0</v>
      </c>
      <c r="L98" s="97"/>
    </row>
    <row r="99" spans="1:16" ht="6" customHeight="1" x14ac:dyDescent="0.35">
      <c r="A99"/>
      <c r="B99"/>
      <c r="D99" s="117"/>
      <c r="E99" s="118"/>
      <c r="F99" s="7"/>
      <c r="L99" s="97"/>
    </row>
    <row r="100" spans="1:16" ht="13.15" x14ac:dyDescent="0.4">
      <c r="A100"/>
      <c r="B100"/>
      <c r="C100" s="69" t="s">
        <v>149</v>
      </c>
      <c r="D100" s="119"/>
      <c r="E100" s="120"/>
      <c r="F100" s="64">
        <f t="shared" ref="F100:K100" si="4">F92-F98</f>
        <v>-644244995.55500007</v>
      </c>
      <c r="G100" s="64">
        <f t="shared" si="4"/>
        <v>326382619.38</v>
      </c>
      <c r="H100" s="64">
        <f t="shared" si="4"/>
        <v>303026301.9175275</v>
      </c>
      <c r="I100" s="64">
        <f t="shared" si="4"/>
        <v>300357643.8081069</v>
      </c>
      <c r="J100" s="64">
        <f t="shared" si="4"/>
        <v>308737907.97569275</v>
      </c>
      <c r="K100" s="64">
        <f t="shared" si="4"/>
        <v>316606844.7703346</v>
      </c>
      <c r="L100" s="97"/>
    </row>
    <row r="101" spans="1:16" ht="5.25" customHeight="1" x14ac:dyDescent="0.35">
      <c r="A101"/>
      <c r="B101"/>
      <c r="L101" s="97"/>
    </row>
    <row r="102" spans="1:16" ht="13.15" x14ac:dyDescent="0.4">
      <c r="A102"/>
      <c r="B102"/>
      <c r="C102" s="61" t="s">
        <v>289</v>
      </c>
      <c r="D102" s="23"/>
      <c r="E102" s="23"/>
      <c r="F102" s="23"/>
      <c r="G102" s="23"/>
      <c r="H102" s="23"/>
      <c r="I102" s="23"/>
      <c r="J102" s="23"/>
      <c r="K102" s="23"/>
      <c r="L102" s="97"/>
    </row>
    <row r="103" spans="1:16" x14ac:dyDescent="0.35">
      <c r="A103"/>
      <c r="B103"/>
      <c r="C103" s="80" t="s">
        <v>290</v>
      </c>
      <c r="D103" s="107"/>
      <c r="E103" s="110"/>
      <c r="F103" s="17">
        <f>'COSTOS Y GASTOS'!D201</f>
        <v>257697998.22200003</v>
      </c>
      <c r="G103" s="17"/>
      <c r="H103" s="17"/>
      <c r="I103" s="17"/>
      <c r="J103" s="17"/>
      <c r="K103" s="17"/>
      <c r="L103" s="97"/>
    </row>
    <row r="104" spans="1:16" x14ac:dyDescent="0.35">
      <c r="A104"/>
      <c r="B104"/>
      <c r="C104" s="80" t="s">
        <v>291</v>
      </c>
      <c r="D104" s="107" t="s">
        <v>23</v>
      </c>
      <c r="E104" s="121">
        <v>25</v>
      </c>
      <c r="F104" s="17">
        <f>CRÉDITO!F5</f>
        <v>386546997.33300006</v>
      </c>
      <c r="G104" s="17"/>
      <c r="H104" s="17"/>
      <c r="I104" s="17"/>
      <c r="J104" s="17"/>
      <c r="K104" s="17"/>
      <c r="L104" s="97"/>
    </row>
    <row r="105" spans="1:16" x14ac:dyDescent="0.35">
      <c r="A105"/>
      <c r="B105"/>
      <c r="C105" s="80" t="s">
        <v>292</v>
      </c>
      <c r="D105" s="107"/>
      <c r="E105" s="121"/>
      <c r="F105" s="17"/>
      <c r="G105" s="17"/>
      <c r="H105" s="17"/>
      <c r="I105" s="17"/>
      <c r="J105" s="17"/>
      <c r="K105" s="17"/>
      <c r="L105" s="97"/>
    </row>
    <row r="106" spans="1:16" ht="13.15" x14ac:dyDescent="0.4">
      <c r="A106"/>
      <c r="B106"/>
      <c r="C106" s="69" t="s">
        <v>293</v>
      </c>
      <c r="D106" s="90"/>
      <c r="E106" s="91"/>
      <c r="F106" s="64">
        <f>F103+F104+F105</f>
        <v>644244995.55500007</v>
      </c>
      <c r="G106" s="64">
        <f t="shared" ref="G106:K106" si="5">G103+G104+G105</f>
        <v>0</v>
      </c>
      <c r="H106" s="64">
        <f t="shared" si="5"/>
        <v>0</v>
      </c>
      <c r="I106" s="64">
        <f t="shared" si="5"/>
        <v>0</v>
      </c>
      <c r="J106" s="64">
        <f t="shared" si="5"/>
        <v>0</v>
      </c>
      <c r="K106" s="64">
        <f t="shared" si="5"/>
        <v>0</v>
      </c>
      <c r="L106" s="97"/>
    </row>
    <row r="107" spans="1:16" hidden="1" x14ac:dyDescent="0.35">
      <c r="A107"/>
      <c r="B107"/>
      <c r="D107" s="117"/>
      <c r="E107" s="118"/>
      <c r="F107" s="7"/>
      <c r="L107" s="97"/>
    </row>
    <row r="108" spans="1:16" ht="6.75" customHeight="1" x14ac:dyDescent="0.35">
      <c r="A108"/>
      <c r="B108"/>
      <c r="L108" s="97"/>
      <c r="M108" s="7"/>
      <c r="N108" s="7"/>
      <c r="O108" s="7"/>
      <c r="P108" s="7"/>
    </row>
    <row r="109" spans="1:16" ht="13.15" x14ac:dyDescent="0.4">
      <c r="A109"/>
      <c r="B109"/>
      <c r="C109" s="61" t="s">
        <v>294</v>
      </c>
      <c r="D109" s="23"/>
      <c r="E109" s="23"/>
      <c r="F109" s="23"/>
      <c r="G109" s="23"/>
      <c r="H109" s="23"/>
      <c r="I109" s="23"/>
      <c r="J109" s="23"/>
      <c r="K109" s="23"/>
      <c r="L109" s="97"/>
    </row>
    <row r="110" spans="1:16" x14ac:dyDescent="0.35">
      <c r="A110"/>
      <c r="B110"/>
      <c r="C110" s="80" t="s">
        <v>295</v>
      </c>
      <c r="D110" s="107"/>
      <c r="E110" s="75"/>
      <c r="F110" s="15"/>
      <c r="G110" s="17">
        <f>CRÉDITO!O14</f>
        <v>47600625.626926452</v>
      </c>
      <c r="H110" s="17">
        <f>CRÉDITO!O15</f>
        <v>59242496.088928416</v>
      </c>
      <c r="I110" s="17">
        <f>CRÉDITO!O16</f>
        <v>73731664.16664426</v>
      </c>
      <c r="J110" s="17">
        <f>CRÉDITO!O17</f>
        <v>91764504.531043723</v>
      </c>
      <c r="K110" s="17">
        <f>CRÉDITO!O18</f>
        <v>114207706.91945709</v>
      </c>
      <c r="L110" s="97"/>
      <c r="M110" s="7"/>
      <c r="N110" s="7"/>
      <c r="O110" s="7"/>
      <c r="P110" s="7"/>
    </row>
    <row r="111" spans="1:16" x14ac:dyDescent="0.35">
      <c r="A111"/>
      <c r="B111"/>
      <c r="C111" s="80" t="s">
        <v>296</v>
      </c>
      <c r="D111" s="107"/>
      <c r="E111" s="75"/>
      <c r="F111" s="15"/>
      <c r="G111" s="17">
        <f>CRÉDITO!N14</f>
        <v>80722540.593719855</v>
      </c>
      <c r="H111" s="17">
        <f>CRÉDITO!N15</f>
        <v>69080670.131717861</v>
      </c>
      <c r="I111" s="17">
        <f>CRÉDITO!N16</f>
        <v>54591502.054002017</v>
      </c>
      <c r="J111" s="17">
        <f>CRÉDITO!N17</f>
        <v>36558661.689602554</v>
      </c>
      <c r="K111" s="17">
        <f>CRÉDITO!N18</f>
        <v>14115459.301189184</v>
      </c>
      <c r="L111" s="97"/>
    </row>
    <row r="112" spans="1:16" x14ac:dyDescent="0.35">
      <c r="A112"/>
      <c r="B112"/>
      <c r="C112" s="80" t="s">
        <v>148</v>
      </c>
      <c r="D112" s="107"/>
      <c r="E112" s="107"/>
      <c r="F112" s="15"/>
      <c r="G112" s="17">
        <f>F50</f>
        <v>3214704</v>
      </c>
      <c r="H112" s="17">
        <f>G50</f>
        <v>3544211.16</v>
      </c>
      <c r="I112" s="17">
        <f>H50</f>
        <v>3721421.7180000003</v>
      </c>
      <c r="J112" s="17">
        <f>I50</f>
        <v>3907492.8039000006</v>
      </c>
      <c r="K112" s="17">
        <f>J50</f>
        <v>4102867.4440950011</v>
      </c>
      <c r="L112" s="97"/>
      <c r="M112" s="7"/>
      <c r="N112" s="7"/>
      <c r="O112" s="7"/>
      <c r="P112" s="7"/>
    </row>
    <row r="113" spans="1:16" x14ac:dyDescent="0.35">
      <c r="A113"/>
      <c r="B113"/>
      <c r="C113" s="80" t="s">
        <v>297</v>
      </c>
      <c r="D113" s="107"/>
      <c r="E113" s="107"/>
      <c r="F113" s="15"/>
      <c r="G113" s="17"/>
      <c r="H113" s="17"/>
      <c r="I113" s="17"/>
      <c r="J113" s="17"/>
      <c r="K113" s="17"/>
      <c r="L113" s="97"/>
    </row>
    <row r="114" spans="1:16" ht="13.15" x14ac:dyDescent="0.4">
      <c r="A114"/>
      <c r="B114"/>
      <c r="C114" s="69" t="s">
        <v>298</v>
      </c>
      <c r="D114" s="90"/>
      <c r="E114" s="91"/>
      <c r="F114" s="64">
        <f t="shared" ref="F114:K114" si="6">SUM(F110:F113)</f>
        <v>0</v>
      </c>
      <c r="G114" s="64">
        <f t="shared" si="6"/>
        <v>131537870.22064631</v>
      </c>
      <c r="H114" s="64">
        <f t="shared" si="6"/>
        <v>131867377.38064627</v>
      </c>
      <c r="I114" s="64">
        <f t="shared" si="6"/>
        <v>132044587.93864627</v>
      </c>
      <c r="J114" s="64">
        <f t="shared" si="6"/>
        <v>132230659.02454628</v>
      </c>
      <c r="K114" s="64">
        <f t="shared" si="6"/>
        <v>132426033.66474128</v>
      </c>
      <c r="L114" s="97"/>
      <c r="M114" s="7"/>
      <c r="N114" s="7"/>
      <c r="O114" s="7"/>
      <c r="P114" s="7"/>
    </row>
    <row r="115" spans="1:16" ht="8.25" customHeight="1" x14ac:dyDescent="0.35">
      <c r="A115"/>
      <c r="B115"/>
      <c r="L115" s="97"/>
    </row>
    <row r="116" spans="1:16" ht="13.15" x14ac:dyDescent="0.4">
      <c r="A116"/>
      <c r="B116"/>
      <c r="C116" s="69" t="s">
        <v>288</v>
      </c>
      <c r="D116" s="119"/>
      <c r="E116" s="120"/>
      <c r="F116" s="64">
        <f>F106-F114</f>
        <v>644244995.55500007</v>
      </c>
      <c r="G116" s="64">
        <f t="shared" ref="G116:K116" si="7">G106-G114</f>
        <v>-131537870.22064631</v>
      </c>
      <c r="H116" s="64">
        <f t="shared" si="7"/>
        <v>-131867377.38064627</v>
      </c>
      <c r="I116" s="64">
        <f t="shared" si="7"/>
        <v>-132044587.93864627</v>
      </c>
      <c r="J116" s="64">
        <f t="shared" si="7"/>
        <v>-132230659.02454628</v>
      </c>
      <c r="K116" s="64">
        <f t="shared" si="7"/>
        <v>-132426033.66474128</v>
      </c>
      <c r="L116" s="97"/>
    </row>
    <row r="117" spans="1:16" ht="5.25" customHeight="1" x14ac:dyDescent="0.35">
      <c r="A117"/>
      <c r="B117"/>
      <c r="L117" s="97"/>
    </row>
    <row r="118" spans="1:16" ht="3" customHeight="1" x14ac:dyDescent="0.35">
      <c r="A118"/>
      <c r="B118"/>
      <c r="L118" s="97"/>
    </row>
    <row r="119" spans="1:16" ht="13.15" x14ac:dyDescent="0.4">
      <c r="A119"/>
      <c r="B119"/>
      <c r="C119" s="69" t="s">
        <v>299</v>
      </c>
      <c r="D119" s="90"/>
      <c r="E119" s="90"/>
      <c r="F119" s="64">
        <f>F100+F116</f>
        <v>0</v>
      </c>
      <c r="G119" s="64">
        <f>G100+G116</f>
        <v>194844749.15935367</v>
      </c>
      <c r="H119" s="64">
        <f t="shared" ref="H119:K119" si="8">H100+H116</f>
        <v>171158924.53688121</v>
      </c>
      <c r="I119" s="64">
        <f t="shared" si="8"/>
        <v>168313055.86946064</v>
      </c>
      <c r="J119" s="64">
        <f t="shared" si="8"/>
        <v>176507248.95114648</v>
      </c>
      <c r="K119" s="64">
        <f t="shared" si="8"/>
        <v>184180811.10559332</v>
      </c>
      <c r="L119" s="97"/>
    </row>
    <row r="120" spans="1:16" ht="6" customHeight="1" x14ac:dyDescent="0.35">
      <c r="A120"/>
      <c r="B120"/>
      <c r="L120" s="97"/>
    </row>
    <row r="121" spans="1:16" x14ac:dyDescent="0.35">
      <c r="A121"/>
      <c r="B121"/>
      <c r="C121" s="80" t="s">
        <v>300</v>
      </c>
      <c r="D121" s="122"/>
      <c r="E121" s="89"/>
      <c r="F121" s="17">
        <f>F100+F119</f>
        <v>-644244995.55500007</v>
      </c>
      <c r="G121" s="17">
        <f>G119</f>
        <v>194844749.15935367</v>
      </c>
      <c r="H121" s="17">
        <f>H119</f>
        <v>171158924.53688121</v>
      </c>
      <c r="I121" s="17">
        <f>I119</f>
        <v>168313055.86946064</v>
      </c>
      <c r="J121" s="17">
        <f>J119</f>
        <v>176507248.95114648</v>
      </c>
      <c r="K121" s="17">
        <f>K119</f>
        <v>184180811.10559332</v>
      </c>
      <c r="L121" s="97"/>
    </row>
    <row r="122" spans="1:16" x14ac:dyDescent="0.35">
      <c r="A122"/>
      <c r="B122"/>
      <c r="C122" s="80" t="s">
        <v>301</v>
      </c>
      <c r="D122" s="122"/>
      <c r="E122" s="89"/>
      <c r="F122" s="15"/>
      <c r="G122" s="17">
        <f>'COSTOS Y GASTOS'!E194</f>
        <v>153851345.55500001</v>
      </c>
      <c r="H122" s="17">
        <f>G124</f>
        <v>348696094.71435368</v>
      </c>
      <c r="I122" s="17">
        <f>H124</f>
        <v>519855019.25123489</v>
      </c>
      <c r="J122" s="17">
        <f>I124</f>
        <v>688168075.12069559</v>
      </c>
      <c r="K122" s="17">
        <f>J124</f>
        <v>864675324.07184207</v>
      </c>
      <c r="L122" s="97"/>
    </row>
    <row r="123" spans="1:16" ht="6.75" customHeight="1" x14ac:dyDescent="0.35">
      <c r="A123"/>
      <c r="B123"/>
      <c r="L123" s="97"/>
    </row>
    <row r="124" spans="1:16" ht="13.15" x14ac:dyDescent="0.4">
      <c r="A124"/>
      <c r="B124"/>
      <c r="C124" s="69" t="s">
        <v>302</v>
      </c>
      <c r="D124" s="73"/>
      <c r="E124" s="79"/>
      <c r="F124" s="64">
        <f t="shared" ref="F124:K124" si="9">F121+F122</f>
        <v>-644244995.55500007</v>
      </c>
      <c r="G124" s="64">
        <f>G121+G122</f>
        <v>348696094.71435368</v>
      </c>
      <c r="H124" s="64">
        <f t="shared" si="9"/>
        <v>519855019.25123489</v>
      </c>
      <c r="I124" s="64">
        <f t="shared" si="9"/>
        <v>688168075.12069559</v>
      </c>
      <c r="J124" s="64">
        <f t="shared" si="9"/>
        <v>864675324.07184207</v>
      </c>
      <c r="K124" s="64">
        <f t="shared" si="9"/>
        <v>1048856135.1774354</v>
      </c>
      <c r="L124" s="97"/>
    </row>
    <row r="125" spans="1:16" x14ac:dyDescent="0.35">
      <c r="K125" s="7"/>
      <c r="L125" s="7"/>
    </row>
    <row r="126" spans="1:16" x14ac:dyDescent="0.35">
      <c r="K126" s="7"/>
      <c r="L126" s="7"/>
    </row>
    <row r="127" spans="1:16" x14ac:dyDescent="0.35">
      <c r="K127" s="7"/>
      <c r="L127" s="7"/>
    </row>
    <row r="128" spans="1:16" x14ac:dyDescent="0.35">
      <c r="G128" s="7"/>
      <c r="H128" s="7"/>
      <c r="I128" s="7"/>
      <c r="J128" s="7"/>
      <c r="K128" s="7"/>
      <c r="L128" s="7"/>
    </row>
    <row r="129" spans="1:13" ht="13.15" x14ac:dyDescent="0.4">
      <c r="A129" s="6" t="s">
        <v>23</v>
      </c>
      <c r="B129" s="6">
        <v>34</v>
      </c>
      <c r="C129" s="6" t="s">
        <v>161</v>
      </c>
      <c r="K129" s="7"/>
      <c r="L129" s="7"/>
    </row>
    <row r="130" spans="1:13" x14ac:dyDescent="0.35">
      <c r="K130" s="7"/>
      <c r="L130" s="7"/>
    </row>
    <row r="131" spans="1:13" ht="13.15" x14ac:dyDescent="0.4">
      <c r="D131" s="23"/>
      <c r="E131" s="23"/>
      <c r="F131" s="56" t="s">
        <v>11</v>
      </c>
      <c r="G131" s="56" t="s">
        <v>11</v>
      </c>
      <c r="H131" s="56" t="s">
        <v>11</v>
      </c>
      <c r="I131" s="56" t="s">
        <v>11</v>
      </c>
      <c r="J131" s="56" t="s">
        <v>11</v>
      </c>
      <c r="K131" s="56" t="s">
        <v>11</v>
      </c>
      <c r="L131" s="7"/>
    </row>
    <row r="132" spans="1:13" ht="13.15" x14ac:dyDescent="0.4">
      <c r="C132" s="23"/>
      <c r="D132" s="94"/>
      <c r="E132" s="123"/>
      <c r="F132" s="124">
        <v>0</v>
      </c>
      <c r="G132" s="124">
        <v>1</v>
      </c>
      <c r="H132" s="124">
        <v>2</v>
      </c>
      <c r="I132" s="124">
        <v>3</v>
      </c>
      <c r="J132" s="124">
        <v>4</v>
      </c>
      <c r="K132" s="124">
        <v>5</v>
      </c>
      <c r="L132" s="7"/>
    </row>
    <row r="133" spans="1:13" x14ac:dyDescent="0.35">
      <c r="C133" s="125" t="s">
        <v>152</v>
      </c>
      <c r="D133" s="126" t="s">
        <v>23</v>
      </c>
      <c r="E133" s="126">
        <v>33</v>
      </c>
      <c r="F133" s="127">
        <f>'COSTOS Y GASTOS'!E194</f>
        <v>153851345.55500001</v>
      </c>
      <c r="G133" s="21">
        <f>G124</f>
        <v>348696094.71435368</v>
      </c>
      <c r="H133" s="17">
        <f>H124</f>
        <v>519855019.25123489</v>
      </c>
      <c r="I133" s="17">
        <f>I124</f>
        <v>688168075.12069559</v>
      </c>
      <c r="J133" s="17">
        <f>J124</f>
        <v>864675324.07184207</v>
      </c>
      <c r="K133" s="17">
        <f>K124</f>
        <v>1048856135.1774354</v>
      </c>
      <c r="L133" s="7"/>
    </row>
    <row r="134" spans="1:13" ht="13.15" x14ac:dyDescent="0.4">
      <c r="C134" s="69" t="s">
        <v>153</v>
      </c>
      <c r="D134" s="128"/>
      <c r="E134" s="128"/>
      <c r="F134" s="129">
        <f t="shared" ref="F134:K134" si="10">F133</f>
        <v>153851345.55500001</v>
      </c>
      <c r="G134" s="71">
        <f t="shared" si="10"/>
        <v>348696094.71435368</v>
      </c>
      <c r="H134" s="64">
        <f t="shared" si="10"/>
        <v>519855019.25123489</v>
      </c>
      <c r="I134" s="64">
        <f t="shared" si="10"/>
        <v>688168075.12069559</v>
      </c>
      <c r="J134" s="64">
        <f t="shared" si="10"/>
        <v>864675324.07184207</v>
      </c>
      <c r="K134" s="64">
        <f t="shared" si="10"/>
        <v>1048856135.1774354</v>
      </c>
      <c r="L134" s="7"/>
    </row>
    <row r="135" spans="1:13" x14ac:dyDescent="0.35">
      <c r="C135" s="466"/>
      <c r="D135" s="467"/>
      <c r="E135" s="468"/>
      <c r="F135" s="127"/>
      <c r="L135" s="7"/>
    </row>
    <row r="136" spans="1:13" x14ac:dyDescent="0.35">
      <c r="C136" s="108" t="s">
        <v>80</v>
      </c>
      <c r="D136" s="85" t="s">
        <v>23</v>
      </c>
      <c r="E136" s="85">
        <v>1</v>
      </c>
      <c r="F136" s="127">
        <f>'INVERSIONES '!D111</f>
        <v>100000000</v>
      </c>
      <c r="G136" s="21">
        <f>'INVERSIONES '!E6</f>
        <v>100000000</v>
      </c>
      <c r="H136" s="17">
        <f t="shared" ref="H136:J137" si="11">G136</f>
        <v>100000000</v>
      </c>
      <c r="I136" s="17">
        <f>H136</f>
        <v>100000000</v>
      </c>
      <c r="J136" s="17">
        <f t="shared" si="11"/>
        <v>100000000</v>
      </c>
      <c r="K136" s="17">
        <f>J136</f>
        <v>100000000</v>
      </c>
      <c r="L136" s="7"/>
    </row>
    <row r="137" spans="1:13" x14ac:dyDescent="0.35">
      <c r="C137" s="80" t="s">
        <v>154</v>
      </c>
      <c r="D137" s="83" t="s">
        <v>23</v>
      </c>
      <c r="E137" s="83">
        <v>2</v>
      </c>
      <c r="F137" s="127">
        <f>'INVERSIONES '!D112</f>
        <v>285000000</v>
      </c>
      <c r="G137" s="21">
        <f>'INVERSIONES '!E12</f>
        <v>285000000</v>
      </c>
      <c r="H137" s="17">
        <f t="shared" si="11"/>
        <v>285000000</v>
      </c>
      <c r="I137" s="17">
        <f>H137</f>
        <v>285000000</v>
      </c>
      <c r="J137" s="17">
        <f t="shared" si="11"/>
        <v>285000000</v>
      </c>
      <c r="K137" s="17">
        <f>J137</f>
        <v>285000000</v>
      </c>
      <c r="L137" s="7"/>
    </row>
    <row r="138" spans="1:13" x14ac:dyDescent="0.35">
      <c r="C138" s="80" t="s">
        <v>155</v>
      </c>
      <c r="D138" s="83" t="s">
        <v>23</v>
      </c>
      <c r="E138" s="83">
        <v>3</v>
      </c>
      <c r="F138" s="17">
        <f>'INVERSIONES '!D113</f>
        <v>68760000</v>
      </c>
      <c r="G138" s="21">
        <f>'INVERSIONES '!D113</f>
        <v>68760000</v>
      </c>
      <c r="H138" s="21">
        <f>'INVERSIONES '!D113</f>
        <v>68760000</v>
      </c>
      <c r="I138" s="21">
        <f>'INVERSIONES '!D113</f>
        <v>68760000</v>
      </c>
      <c r="J138" s="21">
        <f>'INVERSIONES '!D113</f>
        <v>68760000</v>
      </c>
      <c r="K138" s="21">
        <f>'INVERSIONES '!D113</f>
        <v>68760000</v>
      </c>
      <c r="L138" s="7"/>
    </row>
    <row r="139" spans="1:13" x14ac:dyDescent="0.35">
      <c r="C139" s="80" t="s">
        <v>156</v>
      </c>
      <c r="D139" s="83" t="s">
        <v>23</v>
      </c>
      <c r="E139" s="83">
        <v>4</v>
      </c>
      <c r="F139" s="17">
        <f>'INVERSIONES '!D114</f>
        <v>9669000</v>
      </c>
      <c r="G139" s="21">
        <f>'INVERSIONES '!D114</f>
        <v>9669000</v>
      </c>
      <c r="H139" s="21">
        <f>'INVERSIONES '!D114</f>
        <v>9669000</v>
      </c>
      <c r="I139" s="21">
        <f>'INVERSIONES '!D114</f>
        <v>9669000</v>
      </c>
      <c r="J139" s="21">
        <f>'INVERSIONES '!D114</f>
        <v>9669000</v>
      </c>
      <c r="K139" s="21">
        <f>'INVERSIONES '!D114</f>
        <v>9669000</v>
      </c>
      <c r="L139" s="7"/>
    </row>
    <row r="140" spans="1:13" x14ac:dyDescent="0.35">
      <c r="C140" s="80" t="s">
        <v>160</v>
      </c>
      <c r="D140" s="83" t="s">
        <v>23</v>
      </c>
      <c r="E140" s="83">
        <v>5</v>
      </c>
      <c r="F140" s="17">
        <f>'INVERSIONES '!D115</f>
        <v>10016250</v>
      </c>
      <c r="G140" s="21">
        <f>'INVERSIONES '!D115</f>
        <v>10016250</v>
      </c>
      <c r="H140" s="21">
        <f>'INVERSIONES '!D115</f>
        <v>10016250</v>
      </c>
      <c r="I140" s="21">
        <f>'INVERSIONES '!D115</f>
        <v>10016250</v>
      </c>
      <c r="J140" s="21">
        <f>'INVERSIONES '!D115</f>
        <v>10016250</v>
      </c>
      <c r="K140" s="21">
        <f>'INVERSIONES '!D115</f>
        <v>10016250</v>
      </c>
      <c r="L140" s="7"/>
    </row>
    <row r="141" spans="1:13" x14ac:dyDescent="0.35">
      <c r="C141" s="80" t="s">
        <v>24</v>
      </c>
      <c r="D141" s="83" t="s">
        <v>23</v>
      </c>
      <c r="E141" s="83">
        <v>6</v>
      </c>
      <c r="F141" s="17">
        <f>'INVERSIONES '!D116</f>
        <v>448400</v>
      </c>
      <c r="G141" s="21">
        <f>'INVERSIONES '!D116</f>
        <v>448400</v>
      </c>
      <c r="H141" s="21">
        <f>'INVERSIONES '!D116</f>
        <v>448400</v>
      </c>
      <c r="I141" s="21">
        <f>'INVERSIONES '!D116</f>
        <v>448400</v>
      </c>
      <c r="J141" s="21">
        <f>'INVERSIONES '!D116</f>
        <v>448400</v>
      </c>
      <c r="K141" s="21">
        <f>'INVERSIONES '!D116</f>
        <v>448400</v>
      </c>
      <c r="L141" s="7"/>
    </row>
    <row r="142" spans="1:13" x14ac:dyDescent="0.35">
      <c r="C142" s="80" t="s">
        <v>157</v>
      </c>
      <c r="D142" s="83" t="s">
        <v>23</v>
      </c>
      <c r="E142" s="83">
        <v>13</v>
      </c>
      <c r="F142" s="17">
        <f>F78+F87</f>
        <v>0</v>
      </c>
      <c r="G142" s="21">
        <f>G78+G87</f>
        <v>-11027230</v>
      </c>
      <c r="H142" s="17">
        <f>G142+H78+H87</f>
        <v>-22054460</v>
      </c>
      <c r="I142" s="17">
        <f>H142+I78+I87</f>
        <v>-33081690</v>
      </c>
      <c r="J142" s="17">
        <f>I142+J78+J87</f>
        <v>-44108920</v>
      </c>
      <c r="K142" s="17">
        <f>J142+K78+K87</f>
        <v>-55136150</v>
      </c>
      <c r="L142" s="7"/>
    </row>
    <row r="143" spans="1:13" ht="13.15" x14ac:dyDescent="0.4">
      <c r="C143" s="130" t="s">
        <v>158</v>
      </c>
      <c r="D143" s="128"/>
      <c r="E143" s="128"/>
      <c r="F143" s="129">
        <f t="shared" ref="F143:K143" si="12">SUM(F136:F142)</f>
        <v>473893650</v>
      </c>
      <c r="G143" s="71">
        <f t="shared" si="12"/>
        <v>462866420</v>
      </c>
      <c r="H143" s="64">
        <f t="shared" si="12"/>
        <v>451839190</v>
      </c>
      <c r="I143" s="64">
        <f t="shared" si="12"/>
        <v>440811960</v>
      </c>
      <c r="J143" s="64">
        <f t="shared" si="12"/>
        <v>429784730</v>
      </c>
      <c r="K143" s="64">
        <f t="shared" si="12"/>
        <v>418757500</v>
      </c>
      <c r="L143" s="7"/>
    </row>
    <row r="144" spans="1:13" x14ac:dyDescent="0.35">
      <c r="C144" s="125" t="s">
        <v>283</v>
      </c>
      <c r="D144" s="98" t="s">
        <v>23</v>
      </c>
      <c r="E144" s="98">
        <v>8</v>
      </c>
      <c r="F144" s="17">
        <f>'INVERSIONES '!D131</f>
        <v>16500000</v>
      </c>
      <c r="G144" s="21">
        <f>'INVERSIONES '!D131</f>
        <v>16500000</v>
      </c>
      <c r="H144" s="17">
        <f>G144</f>
        <v>16500000</v>
      </c>
      <c r="I144" s="17">
        <f>H144</f>
        <v>16500000</v>
      </c>
      <c r="J144" s="17">
        <f>I144</f>
        <v>16500000</v>
      </c>
      <c r="K144" s="17">
        <f>J144</f>
        <v>16500000</v>
      </c>
      <c r="L144" s="7"/>
      <c r="M144" s="7"/>
    </row>
    <row r="145" spans="3:12" x14ac:dyDescent="0.35">
      <c r="C145" s="125" t="s">
        <v>284</v>
      </c>
      <c r="D145" s="126"/>
      <c r="E145" s="126"/>
      <c r="F145" s="127"/>
      <c r="G145" s="21">
        <f>G86</f>
        <v>-3300000</v>
      </c>
      <c r="H145" s="17">
        <f>G145+G86</f>
        <v>-6600000</v>
      </c>
      <c r="I145" s="17">
        <f>H145+H86</f>
        <v>-9900000</v>
      </c>
      <c r="J145" s="17">
        <f>I145+I86</f>
        <v>-13200000</v>
      </c>
      <c r="K145" s="17">
        <f>J145+J86</f>
        <v>-16500000</v>
      </c>
      <c r="L145" s="7"/>
    </row>
    <row r="146" spans="3:12" ht="13.15" x14ac:dyDescent="0.4">
      <c r="C146" s="130" t="s">
        <v>159</v>
      </c>
      <c r="D146" s="131"/>
      <c r="E146" s="131"/>
      <c r="F146" s="129">
        <f t="shared" ref="F146:K146" si="13">SUM(F144:F145)</f>
        <v>16500000</v>
      </c>
      <c r="G146" s="71">
        <f t="shared" si="13"/>
        <v>13200000</v>
      </c>
      <c r="H146" s="64">
        <f t="shared" si="13"/>
        <v>9900000</v>
      </c>
      <c r="I146" s="64">
        <f t="shared" si="13"/>
        <v>6600000</v>
      </c>
      <c r="J146" s="64">
        <f t="shared" si="13"/>
        <v>3300000</v>
      </c>
      <c r="K146" s="64">
        <f t="shared" si="13"/>
        <v>0</v>
      </c>
      <c r="L146" s="7"/>
    </row>
    <row r="147" spans="3:12" ht="13.15" x14ac:dyDescent="0.4">
      <c r="C147" s="69" t="s">
        <v>304</v>
      </c>
      <c r="D147" s="73"/>
      <c r="E147" s="73"/>
      <c r="F147" s="71">
        <f t="shared" ref="F147:K147" si="14">F146+F143+F134</f>
        <v>644244995.55500007</v>
      </c>
      <c r="G147" s="71">
        <f t="shared" si="14"/>
        <v>824762514.71435368</v>
      </c>
      <c r="H147" s="64">
        <f t="shared" si="14"/>
        <v>981594209.25123489</v>
      </c>
      <c r="I147" s="64">
        <f t="shared" si="14"/>
        <v>1135580035.1206956</v>
      </c>
      <c r="J147" s="64">
        <f t="shared" si="14"/>
        <v>1297760054.0718422</v>
      </c>
      <c r="K147" s="64">
        <f t="shared" si="14"/>
        <v>1467613635.1774354</v>
      </c>
      <c r="L147" s="7"/>
    </row>
    <row r="148" spans="3:12" ht="13.15" x14ac:dyDescent="0.4">
      <c r="C148" s="132"/>
      <c r="D148" s="133"/>
      <c r="E148" s="133"/>
      <c r="F148" s="127"/>
      <c r="G148" s="133"/>
      <c r="H148" s="133"/>
      <c r="I148" s="133"/>
      <c r="J148" s="133"/>
      <c r="K148" s="134"/>
      <c r="L148" s="7"/>
    </row>
    <row r="149" spans="3:12" x14ac:dyDescent="0.35">
      <c r="C149" s="125" t="s">
        <v>162</v>
      </c>
      <c r="D149" s="135"/>
      <c r="E149" s="136"/>
      <c r="F149" s="17">
        <f>CRÉDITO!O14</f>
        <v>47600625.626926452</v>
      </c>
      <c r="G149" s="21">
        <f>CRÉDITO!O15</f>
        <v>59242496.088928416</v>
      </c>
      <c r="H149" s="17">
        <f>CRÉDITO!O16</f>
        <v>73731664.16664426</v>
      </c>
      <c r="I149" s="17">
        <f>CRÉDITO!O17</f>
        <v>91764504.531043723</v>
      </c>
      <c r="J149" s="17">
        <f>CRÉDITO!O18</f>
        <v>114207706.91945709</v>
      </c>
      <c r="K149" s="17">
        <f>CRÉDITO!P18</f>
        <v>3.9115548133850098E-8</v>
      </c>
      <c r="L149" s="7" t="s">
        <v>276</v>
      </c>
    </row>
    <row r="150" spans="3:12" x14ac:dyDescent="0.35">
      <c r="C150" s="125" t="s">
        <v>163</v>
      </c>
      <c r="D150" s="135"/>
      <c r="E150" s="126"/>
      <c r="F150" s="127"/>
      <c r="G150" s="21">
        <f>F56</f>
        <v>75278987.779472455</v>
      </c>
      <c r="H150" s="17">
        <f>G56</f>
        <v>96146548.873743087</v>
      </c>
      <c r="I150" s="17">
        <f>H56</f>
        <v>106875132.84024985</v>
      </c>
      <c r="J150" s="17">
        <f>I56</f>
        <v>119070486.58640523</v>
      </c>
      <c r="K150" s="17">
        <f>J56</f>
        <v>133033485.62178037</v>
      </c>
      <c r="L150" s="7"/>
    </row>
    <row r="151" spans="3:12" ht="13.15" x14ac:dyDescent="0.4">
      <c r="C151" s="69" t="s">
        <v>164</v>
      </c>
      <c r="D151" s="90"/>
      <c r="E151" s="90"/>
      <c r="F151" s="71">
        <f t="shared" ref="F151:K151" si="15">SUM(F149:F150)</f>
        <v>47600625.626926452</v>
      </c>
      <c r="G151" s="71">
        <f t="shared" si="15"/>
        <v>134521483.86840087</v>
      </c>
      <c r="H151" s="64">
        <f t="shared" si="15"/>
        <v>169878213.04038733</v>
      </c>
      <c r="I151" s="64">
        <f t="shared" si="15"/>
        <v>198639637.37129357</v>
      </c>
      <c r="J151" s="64">
        <f t="shared" si="15"/>
        <v>233278193.50586233</v>
      </c>
      <c r="K151" s="64">
        <f t="shared" si="15"/>
        <v>133033485.62178041</v>
      </c>
      <c r="L151" s="7"/>
    </row>
    <row r="152" spans="3:12" ht="13.15" x14ac:dyDescent="0.4">
      <c r="C152" s="452" t="s">
        <v>165</v>
      </c>
      <c r="D152" s="453"/>
      <c r="E152" s="454"/>
      <c r="F152" s="21">
        <f>CRÉDITO!P14</f>
        <v>338946371.70607358</v>
      </c>
      <c r="G152" s="21">
        <f>CRÉDITO!P15</f>
        <v>279703875.61714512</v>
      </c>
      <c r="H152" s="17">
        <f>CRÉDITO!P16</f>
        <v>205972211.45050082</v>
      </c>
      <c r="I152" s="17">
        <f>CRÉDITO!P17</f>
        <v>114207706.91945708</v>
      </c>
      <c r="J152" s="17">
        <f>CRÉDITO!P18</f>
        <v>3.9115548133850098E-8</v>
      </c>
      <c r="K152" s="17">
        <f>CRÉDITO!P18</f>
        <v>3.9115548133850098E-8</v>
      </c>
      <c r="L152" s="7"/>
    </row>
    <row r="153" spans="3:12" ht="13.15" x14ac:dyDescent="0.4">
      <c r="C153" s="69" t="s">
        <v>166</v>
      </c>
      <c r="D153" s="73"/>
      <c r="E153" s="73"/>
      <c r="F153" s="129">
        <f>SUM(F151:F152)</f>
        <v>386546997.33300006</v>
      </c>
      <c r="G153" s="71">
        <f>G151+G152</f>
        <v>414225359.48554599</v>
      </c>
      <c r="H153" s="64">
        <f>H151+H152</f>
        <v>375850424.49088812</v>
      </c>
      <c r="I153" s="64">
        <f>I151+I152</f>
        <v>312847344.29075062</v>
      </c>
      <c r="J153" s="64">
        <f>J151+J152</f>
        <v>233278193.50586236</v>
      </c>
      <c r="K153" s="64">
        <f>K151+K152</f>
        <v>133033485.62178046</v>
      </c>
      <c r="L153" s="7"/>
    </row>
    <row r="154" spans="3:12" ht="13.15" x14ac:dyDescent="0.4">
      <c r="C154" s="132"/>
      <c r="D154" s="133"/>
      <c r="E154" s="133"/>
      <c r="F154" s="127"/>
      <c r="G154" s="133"/>
      <c r="H154" s="133"/>
      <c r="I154" s="133"/>
      <c r="J154" s="133"/>
      <c r="K154" s="134"/>
      <c r="L154" s="7"/>
    </row>
    <row r="155" spans="3:12" x14ac:dyDescent="0.35">
      <c r="C155" s="489" t="s">
        <v>400</v>
      </c>
      <c r="D155" s="138"/>
      <c r="E155" s="139"/>
      <c r="F155" s="127">
        <f>'COSTOS Y GASTOS'!D201</f>
        <v>257697998.22200003</v>
      </c>
      <c r="G155" s="21">
        <f>F155</f>
        <v>257697998.22200003</v>
      </c>
      <c r="H155" s="21">
        <f>G155</f>
        <v>257697998.22200003</v>
      </c>
      <c r="I155" s="21">
        <f>H155</f>
        <v>257697998.22200003</v>
      </c>
      <c r="J155" s="21">
        <f>I155</f>
        <v>257697998.22200003</v>
      </c>
      <c r="K155" s="21">
        <f>J155</f>
        <v>257697998.22200003</v>
      </c>
      <c r="L155" s="7"/>
    </row>
    <row r="156" spans="3:12" x14ac:dyDescent="0.35">
      <c r="C156" s="125" t="s">
        <v>167</v>
      </c>
      <c r="D156" s="135"/>
      <c r="E156" s="126"/>
      <c r="F156" s="127"/>
      <c r="G156" s="21"/>
      <c r="H156" s="17">
        <f>G157+G156</f>
        <v>137555241.30612692</v>
      </c>
      <c r="I156" s="17">
        <f>H157+H156</f>
        <v>313241207.88451201</v>
      </c>
      <c r="J156" s="17">
        <f>I157+I156</f>
        <v>508531223.34715039</v>
      </c>
      <c r="K156" s="17">
        <f>J157+J156</f>
        <v>726105476.10958171</v>
      </c>
      <c r="L156" s="7"/>
    </row>
    <row r="157" spans="3:12" x14ac:dyDescent="0.35">
      <c r="C157" s="125" t="s">
        <v>168</v>
      </c>
      <c r="D157" s="135"/>
      <c r="E157" s="126"/>
      <c r="F157" s="127"/>
      <c r="G157" s="21">
        <f>F62</f>
        <v>137555241.30612692</v>
      </c>
      <c r="H157" s="17">
        <f>G62</f>
        <v>175685966.57838508</v>
      </c>
      <c r="I157" s="17">
        <f>H62</f>
        <v>195290015.46263838</v>
      </c>
      <c r="J157" s="17">
        <f>I62</f>
        <v>217574252.76243138</v>
      </c>
      <c r="K157" s="17">
        <f>J62</f>
        <v>243088460.09070775</v>
      </c>
      <c r="L157" s="7"/>
    </row>
    <row r="158" spans="3:12" x14ac:dyDescent="0.35">
      <c r="C158" s="140" t="s">
        <v>169</v>
      </c>
      <c r="D158" s="141"/>
      <c r="E158" s="98"/>
      <c r="F158" s="127"/>
      <c r="G158" s="21">
        <f>F61</f>
        <v>15283915.70068077</v>
      </c>
      <c r="H158" s="17">
        <f>G158+G61</f>
        <v>34804578.653834671</v>
      </c>
      <c r="I158" s="17">
        <f>H158+H61</f>
        <v>56503469.260794491</v>
      </c>
      <c r="J158" s="17">
        <f>I158+I61</f>
        <v>80678386.234397978</v>
      </c>
      <c r="K158" s="17">
        <f>J158+J61</f>
        <v>107688215.13336551</v>
      </c>
      <c r="L158" s="7"/>
    </row>
    <row r="159" spans="3:12" ht="13.15" x14ac:dyDescent="0.4">
      <c r="C159" s="69" t="s">
        <v>171</v>
      </c>
      <c r="D159" s="90"/>
      <c r="E159" s="90"/>
      <c r="F159" s="142">
        <f>SUM(F155:F158)</f>
        <v>257697998.22200003</v>
      </c>
      <c r="G159" s="142">
        <f>SUM(G155:G158)</f>
        <v>410537155.22880775</v>
      </c>
      <c r="H159" s="143">
        <f>SUM(H155:H158)</f>
        <v>605743784.76034677</v>
      </c>
      <c r="I159" s="143">
        <f t="shared" ref="H159:K159" si="16">SUM(I155:I158)</f>
        <v>822732690.82994497</v>
      </c>
      <c r="J159" s="143">
        <f t="shared" si="16"/>
        <v>1064481860.5659798</v>
      </c>
      <c r="K159" s="143">
        <f t="shared" si="16"/>
        <v>1334580149.555655</v>
      </c>
      <c r="L159" s="7"/>
    </row>
    <row r="160" spans="3:12" ht="13.15" x14ac:dyDescent="0.4">
      <c r="C160" s="69" t="s">
        <v>172</v>
      </c>
      <c r="D160" s="90"/>
      <c r="E160" s="90"/>
      <c r="F160" s="129">
        <f t="shared" ref="F160:K160" si="17">F153+F159</f>
        <v>644244995.55500007</v>
      </c>
      <c r="G160" s="71">
        <f t="shared" si="17"/>
        <v>824762514.7143538</v>
      </c>
      <c r="H160" s="64">
        <f t="shared" si="17"/>
        <v>981594209.25123489</v>
      </c>
      <c r="I160" s="64">
        <f t="shared" si="17"/>
        <v>1135580035.1206956</v>
      </c>
      <c r="J160" s="64">
        <f t="shared" si="17"/>
        <v>1297760054.0718422</v>
      </c>
      <c r="K160" s="64">
        <f t="shared" si="17"/>
        <v>1467613635.1774354</v>
      </c>
      <c r="L160" s="7"/>
    </row>
    <row r="161" spans="3:12" x14ac:dyDescent="0.35">
      <c r="F161" s="12"/>
    </row>
    <row r="162" spans="3:12" x14ac:dyDescent="0.35">
      <c r="F162" s="12"/>
      <c r="G162" s="7"/>
      <c r="H162" s="7"/>
      <c r="I162" s="7"/>
      <c r="J162" s="7"/>
      <c r="K162" s="7"/>
    </row>
    <row r="163" spans="3:12" ht="13.15" x14ac:dyDescent="0.4">
      <c r="C163" s="69" t="s">
        <v>243</v>
      </c>
      <c r="D163" s="90"/>
      <c r="E163" s="90"/>
      <c r="F163" s="129">
        <f>F147-F160</f>
        <v>0</v>
      </c>
      <c r="G163" s="64">
        <f t="shared" ref="G163:K163" si="18">G147-G160</f>
        <v>0</v>
      </c>
      <c r="H163" s="64">
        <f t="shared" si="18"/>
        <v>0</v>
      </c>
      <c r="I163" s="64">
        <f t="shared" si="18"/>
        <v>0</v>
      </c>
      <c r="J163" s="64">
        <f t="shared" si="18"/>
        <v>0</v>
      </c>
      <c r="K163" s="64">
        <f t="shared" si="18"/>
        <v>0</v>
      </c>
    </row>
    <row r="164" spans="3:12" ht="19.5" customHeight="1" x14ac:dyDescent="0.4">
      <c r="F164" s="7"/>
      <c r="G164" s="144" t="s">
        <v>303</v>
      </c>
      <c r="H164" s="144"/>
      <c r="I164" s="144"/>
      <c r="L164" s="7"/>
    </row>
    <row r="165" spans="3:12" x14ac:dyDescent="0.35">
      <c r="F165" s="7"/>
      <c r="H165" s="7"/>
      <c r="J165" s="7"/>
      <c r="K165" s="7"/>
    </row>
    <row r="166" spans="3:12" x14ac:dyDescent="0.35">
      <c r="F166" s="7"/>
      <c r="H166" s="7"/>
      <c r="J166" s="7"/>
    </row>
    <row r="167" spans="3:12" ht="13.15" x14ac:dyDescent="0.4">
      <c r="C167" s="6" t="s">
        <v>244</v>
      </c>
      <c r="D167" s="5" t="s">
        <v>276</v>
      </c>
      <c r="F167" s="7"/>
      <c r="H167" s="7"/>
      <c r="J167" s="7"/>
    </row>
    <row r="168" spans="3:12" x14ac:dyDescent="0.35">
      <c r="F168" s="7"/>
      <c r="G168" s="7"/>
      <c r="H168" s="7"/>
      <c r="I168" s="7"/>
      <c r="J168" s="7"/>
    </row>
    <row r="170" spans="3:12" ht="13.15" x14ac:dyDescent="0.4">
      <c r="C170" s="6" t="s">
        <v>202</v>
      </c>
      <c r="F170" s="145" t="s">
        <v>11</v>
      </c>
      <c r="G170" s="56" t="s">
        <v>11</v>
      </c>
      <c r="H170" s="146" t="s">
        <v>11</v>
      </c>
      <c r="I170" s="56" t="s">
        <v>11</v>
      </c>
      <c r="J170" s="147" t="s">
        <v>11</v>
      </c>
    </row>
    <row r="171" spans="3:12" ht="13.15" x14ac:dyDescent="0.4">
      <c r="C171" s="6"/>
      <c r="F171" s="148">
        <f>G132</f>
        <v>1</v>
      </c>
      <c r="G171" s="57">
        <f>H132</f>
        <v>2</v>
      </c>
      <c r="H171" s="149">
        <f>I132</f>
        <v>3</v>
      </c>
      <c r="I171" s="57">
        <f>J132</f>
        <v>4</v>
      </c>
      <c r="J171" s="150">
        <f>K132</f>
        <v>5</v>
      </c>
    </row>
    <row r="172" spans="3:12" ht="13.15" x14ac:dyDescent="0.4">
      <c r="C172" s="6"/>
      <c r="F172" s="151">
        <f>G134/G151</f>
        <v>2.5921219770031283</v>
      </c>
      <c r="G172" s="151">
        <f>H134/H151</f>
        <v>3.0601629835112703</v>
      </c>
      <c r="H172" s="151">
        <f>I134/I151</f>
        <v>3.4644046084034295</v>
      </c>
      <c r="I172" s="151">
        <f>J134/J151</f>
        <v>3.7066273151249889</v>
      </c>
      <c r="J172" s="151">
        <f>K134/K151</f>
        <v>7.8841513493781248</v>
      </c>
    </row>
    <row r="173" spans="3:12" ht="13.15" x14ac:dyDescent="0.4">
      <c r="C173" s="6"/>
      <c r="F173" s="152"/>
      <c r="G173" s="152"/>
      <c r="H173" s="152"/>
      <c r="I173" s="152"/>
      <c r="J173" s="152"/>
    </row>
    <row r="174" spans="3:12" ht="13.15" x14ac:dyDescent="0.4">
      <c r="C174" s="6"/>
      <c r="F174" s="153"/>
      <c r="G174" s="153"/>
      <c r="H174" s="153"/>
      <c r="I174" s="153"/>
      <c r="J174" s="153"/>
    </row>
    <row r="175" spans="3:12" ht="13.15" x14ac:dyDescent="0.4">
      <c r="C175" s="6"/>
      <c r="F175" s="153"/>
      <c r="G175" s="153"/>
      <c r="H175" s="153"/>
      <c r="I175" s="153"/>
      <c r="J175" s="153"/>
    </row>
    <row r="176" spans="3:12" ht="13.15" x14ac:dyDescent="0.4">
      <c r="C176" s="6" t="s">
        <v>106</v>
      </c>
      <c r="F176" s="154" t="str">
        <f t="shared" ref="F176:J177" si="19">F170</f>
        <v>Año</v>
      </c>
      <c r="G176" s="155" t="str">
        <f t="shared" si="19"/>
        <v>Año</v>
      </c>
      <c r="H176" s="156" t="str">
        <f t="shared" si="19"/>
        <v>Año</v>
      </c>
      <c r="I176" s="155" t="str">
        <f t="shared" si="19"/>
        <v>Año</v>
      </c>
      <c r="J176" s="157" t="str">
        <f t="shared" si="19"/>
        <v>Año</v>
      </c>
    </row>
    <row r="177" spans="3:10" ht="13.15" x14ac:dyDescent="0.4">
      <c r="C177" s="6"/>
      <c r="F177" s="158">
        <f t="shared" si="19"/>
        <v>1</v>
      </c>
      <c r="G177" s="159">
        <f t="shared" si="19"/>
        <v>2</v>
      </c>
      <c r="H177" s="160">
        <f t="shared" si="19"/>
        <v>3</v>
      </c>
      <c r="I177" s="159">
        <f t="shared" si="19"/>
        <v>4</v>
      </c>
      <c r="J177" s="161">
        <f t="shared" si="19"/>
        <v>5</v>
      </c>
    </row>
    <row r="178" spans="3:10" ht="13.15" x14ac:dyDescent="0.4">
      <c r="C178" s="6"/>
      <c r="F178" s="162">
        <f>G134-G151</f>
        <v>214174610.84595281</v>
      </c>
      <c r="G178" s="162">
        <f>H134-H151</f>
        <v>349976806.21084756</v>
      </c>
      <c r="H178" s="162">
        <f>I134-I151</f>
        <v>489528437.74940205</v>
      </c>
      <c r="I178" s="162">
        <f>J134-J151</f>
        <v>631397130.56597972</v>
      </c>
      <c r="J178" s="162">
        <f>K134-K151</f>
        <v>915822649.555655</v>
      </c>
    </row>
    <row r="179" spans="3:10" ht="13.15" x14ac:dyDescent="0.4">
      <c r="C179" s="6"/>
      <c r="F179" s="163"/>
      <c r="G179" s="163"/>
      <c r="H179" s="163"/>
      <c r="I179" s="163"/>
      <c r="J179" s="163"/>
    </row>
    <row r="180" spans="3:10" ht="13.15" x14ac:dyDescent="0.4">
      <c r="C180" s="6"/>
      <c r="F180" s="7"/>
      <c r="G180" s="7"/>
      <c r="H180" s="7"/>
      <c r="I180" s="7"/>
      <c r="J180" s="7"/>
    </row>
    <row r="181" spans="3:10" ht="13.15" x14ac:dyDescent="0.4">
      <c r="C181" s="6"/>
      <c r="F181" s="7"/>
      <c r="G181" s="7"/>
      <c r="H181" s="7"/>
      <c r="I181" s="7"/>
      <c r="J181" s="7"/>
    </row>
    <row r="182" spans="3:10" ht="13.15" x14ac:dyDescent="0.4">
      <c r="C182" s="6" t="s">
        <v>203</v>
      </c>
      <c r="F182" s="164" t="str">
        <f>F176</f>
        <v>Año</v>
      </c>
      <c r="G182" s="165" t="str">
        <f>G176</f>
        <v>Año</v>
      </c>
      <c r="H182" s="166" t="str">
        <f>H176</f>
        <v>Año</v>
      </c>
      <c r="I182" s="165" t="str">
        <f>I176</f>
        <v>Año</v>
      </c>
      <c r="J182" s="167" t="str">
        <f>J176</f>
        <v>Año</v>
      </c>
    </row>
    <row r="183" spans="3:10" ht="13.15" x14ac:dyDescent="0.4">
      <c r="C183" s="6"/>
      <c r="F183" s="148">
        <f>F171</f>
        <v>1</v>
      </c>
      <c r="G183" s="57">
        <f>G171</f>
        <v>2</v>
      </c>
      <c r="H183" s="149">
        <f>H171</f>
        <v>3</v>
      </c>
      <c r="I183" s="57">
        <f>I171</f>
        <v>4</v>
      </c>
      <c r="J183" s="150">
        <f>J171</f>
        <v>5</v>
      </c>
    </row>
    <row r="184" spans="3:10" ht="13.15" x14ac:dyDescent="0.4">
      <c r="C184" s="6"/>
      <c r="F184" s="168">
        <f>G153/G147</f>
        <v>0.50223591894086972</v>
      </c>
      <c r="G184" s="168">
        <f>H153/H147</f>
        <v>0.38289796429992057</v>
      </c>
      <c r="H184" s="168">
        <f>I153/I147</f>
        <v>0.27549563625209345</v>
      </c>
      <c r="I184" s="168">
        <f>J153/J147</f>
        <v>0.17975448756796794</v>
      </c>
      <c r="J184" s="168">
        <f>K153/K147</f>
        <v>9.0646122680440089E-2</v>
      </c>
    </row>
    <row r="185" spans="3:10" ht="13.15" x14ac:dyDescent="0.4">
      <c r="C185" s="6"/>
      <c r="F185" s="169"/>
      <c r="G185" s="169"/>
      <c r="H185" s="169"/>
      <c r="I185" s="169"/>
      <c r="J185" s="169"/>
    </row>
    <row r="186" spans="3:10" ht="13.15" x14ac:dyDescent="0.4">
      <c r="C186" s="6"/>
      <c r="F186" s="169"/>
      <c r="G186" s="169"/>
      <c r="H186" s="169"/>
      <c r="I186" s="169"/>
      <c r="J186" s="169"/>
    </row>
    <row r="187" spans="3:10" ht="13.15" x14ac:dyDescent="0.4">
      <c r="C187" s="6"/>
    </row>
    <row r="188" spans="3:10" ht="13.15" x14ac:dyDescent="0.4">
      <c r="C188" s="6" t="s">
        <v>204</v>
      </c>
      <c r="F188" s="164" t="str">
        <f t="shared" ref="F188:J189" si="20">F182</f>
        <v>Año</v>
      </c>
      <c r="G188" s="165" t="str">
        <f t="shared" si="20"/>
        <v>Año</v>
      </c>
      <c r="H188" s="166" t="str">
        <f t="shared" si="20"/>
        <v>Año</v>
      </c>
      <c r="I188" s="165" t="str">
        <f t="shared" si="20"/>
        <v>Año</v>
      </c>
      <c r="J188" s="167" t="str">
        <f t="shared" si="20"/>
        <v>Año</v>
      </c>
    </row>
    <row r="189" spans="3:10" ht="13.15" x14ac:dyDescent="0.4">
      <c r="C189" s="6"/>
      <c r="F189" s="158">
        <f t="shared" si="20"/>
        <v>1</v>
      </c>
      <c r="G189" s="159">
        <f t="shared" si="20"/>
        <v>2</v>
      </c>
      <c r="H189" s="160">
        <f t="shared" si="20"/>
        <v>3</v>
      </c>
      <c r="I189" s="159">
        <f t="shared" si="20"/>
        <v>4</v>
      </c>
      <c r="J189" s="161">
        <f t="shared" si="20"/>
        <v>5</v>
      </c>
    </row>
    <row r="190" spans="3:10" ht="13.15" x14ac:dyDescent="0.4">
      <c r="C190" s="6"/>
      <c r="F190" s="170">
        <f>F31/G147</f>
        <v>0.97443322854984904</v>
      </c>
      <c r="G190" s="170">
        <f>G31/H147</f>
        <v>0.90266709160385694</v>
      </c>
      <c r="H190" s="170">
        <f>H31/I147</f>
        <v>0.81927772655946429</v>
      </c>
      <c r="I190" s="170">
        <f>I31/J147</f>
        <v>0.75273791785312716</v>
      </c>
      <c r="J190" s="170">
        <f>J31/K147</f>
        <v>0.69890115248196127</v>
      </c>
    </row>
    <row r="191" spans="3:10" ht="13.15" x14ac:dyDescent="0.4">
      <c r="C191" s="6"/>
      <c r="F191" s="171"/>
      <c r="G191" s="171"/>
      <c r="H191" s="171"/>
      <c r="I191" s="171"/>
      <c r="J191" s="171"/>
    </row>
    <row r="192" spans="3:10" ht="13.15" x14ac:dyDescent="0.4">
      <c r="C192" s="6"/>
      <c r="F192" s="172"/>
      <c r="G192" s="172"/>
      <c r="H192" s="172"/>
      <c r="I192" s="172"/>
      <c r="J192" s="172"/>
    </row>
    <row r="193" spans="3:10" ht="13.15" x14ac:dyDescent="0.4">
      <c r="C193" s="6"/>
    </row>
    <row r="194" spans="3:10" ht="13.15" x14ac:dyDescent="0.4">
      <c r="C194" s="6" t="s">
        <v>205</v>
      </c>
      <c r="F194" s="164" t="str">
        <f t="shared" ref="F194:J195" si="21">F188</f>
        <v>Año</v>
      </c>
      <c r="G194" s="165" t="str">
        <f t="shared" si="21"/>
        <v>Año</v>
      </c>
      <c r="H194" s="166" t="str">
        <f t="shared" si="21"/>
        <v>Año</v>
      </c>
      <c r="I194" s="165" t="str">
        <f t="shared" si="21"/>
        <v>Año</v>
      </c>
      <c r="J194" s="167" t="str">
        <f t="shared" si="21"/>
        <v>Año</v>
      </c>
    </row>
    <row r="195" spans="3:10" ht="13.15" x14ac:dyDescent="0.4">
      <c r="C195" s="6"/>
      <c r="F195" s="158">
        <f t="shared" si="21"/>
        <v>1</v>
      </c>
      <c r="G195" s="159">
        <f t="shared" si="21"/>
        <v>2</v>
      </c>
      <c r="H195" s="160">
        <f t="shared" si="21"/>
        <v>3</v>
      </c>
      <c r="I195" s="159">
        <f t="shared" si="21"/>
        <v>4</v>
      </c>
      <c r="J195" s="161">
        <f t="shared" si="21"/>
        <v>5</v>
      </c>
    </row>
    <row r="196" spans="3:10" ht="13.15" x14ac:dyDescent="0.4">
      <c r="C196" s="6"/>
      <c r="F196" s="168">
        <f>F40/F31</f>
        <v>0.67776652776740876</v>
      </c>
      <c r="G196" s="168">
        <f>G40/G31</f>
        <v>0.68648260496589597</v>
      </c>
      <c r="H196" s="168">
        <f>H40/H31</f>
        <v>0.68648260496589597</v>
      </c>
      <c r="I196" s="168">
        <f>I40/I31</f>
        <v>0.68648260496589597</v>
      </c>
      <c r="J196" s="168">
        <f>J40/J31</f>
        <v>0.68648260496589597</v>
      </c>
    </row>
    <row r="197" spans="3:10" ht="13.15" x14ac:dyDescent="0.4">
      <c r="C197" s="6"/>
      <c r="F197" s="173"/>
      <c r="G197" s="173"/>
      <c r="H197" s="173"/>
      <c r="I197" s="173"/>
      <c r="J197" s="173"/>
    </row>
    <row r="198" spans="3:10" ht="13.15" x14ac:dyDescent="0.4">
      <c r="C198" s="6"/>
      <c r="F198" s="169"/>
      <c r="G198" s="169"/>
      <c r="H198" s="169"/>
      <c r="I198" s="169"/>
      <c r="J198" s="169"/>
    </row>
    <row r="199" spans="3:10" ht="13.15" x14ac:dyDescent="0.4">
      <c r="C199" s="6"/>
    </row>
    <row r="200" spans="3:10" ht="13.15" x14ac:dyDescent="0.4">
      <c r="C200" s="6" t="s">
        <v>245</v>
      </c>
      <c r="F200" s="165" t="str">
        <f t="shared" ref="F200:J201" si="22">F194</f>
        <v>Año</v>
      </c>
      <c r="G200" s="166" t="str">
        <f t="shared" si="22"/>
        <v>Año</v>
      </c>
      <c r="H200" s="165" t="str">
        <f t="shared" si="22"/>
        <v>Año</v>
      </c>
      <c r="I200" s="165" t="str">
        <f t="shared" si="22"/>
        <v>Año</v>
      </c>
      <c r="J200" s="167" t="str">
        <f t="shared" si="22"/>
        <v>Año</v>
      </c>
    </row>
    <row r="201" spans="3:10" ht="13.15" x14ac:dyDescent="0.4">
      <c r="F201" s="159">
        <f t="shared" si="22"/>
        <v>1</v>
      </c>
      <c r="G201" s="160">
        <f t="shared" si="22"/>
        <v>2</v>
      </c>
      <c r="H201" s="159">
        <f t="shared" si="22"/>
        <v>3</v>
      </c>
      <c r="I201" s="159">
        <f t="shared" si="22"/>
        <v>4</v>
      </c>
      <c r="J201" s="161">
        <f t="shared" si="22"/>
        <v>5</v>
      </c>
    </row>
    <row r="202" spans="3:10" x14ac:dyDescent="0.35">
      <c r="F202" s="168">
        <f>F59/F31</f>
        <v>0.19017509171209254</v>
      </c>
      <c r="G202" s="174">
        <f>G59/G31</f>
        <v>0.22031038300950329</v>
      </c>
      <c r="H202" s="168">
        <f>H59/H31</f>
        <v>0.23323226714140241</v>
      </c>
      <c r="I202" s="168">
        <f>I59/I31</f>
        <v>0.24747241453112773</v>
      </c>
      <c r="J202" s="168">
        <f>J59/J31</f>
        <v>0.26332636154590933</v>
      </c>
    </row>
    <row r="203" spans="3:10" x14ac:dyDescent="0.35">
      <c r="F203" s="23"/>
      <c r="G203" s="23"/>
      <c r="H203" s="23"/>
      <c r="I203" s="23"/>
      <c r="J203" s="23"/>
    </row>
  </sheetData>
  <mergeCells count="27">
    <mergeCell ref="D10:E10"/>
    <mergeCell ref="D18:E18"/>
    <mergeCell ref="C11:F11"/>
    <mergeCell ref="F21:H21"/>
    <mergeCell ref="D17:E17"/>
    <mergeCell ref="D21:E21"/>
    <mergeCell ref="N8:O9"/>
    <mergeCell ref="N10:O10"/>
    <mergeCell ref="M11:P11"/>
    <mergeCell ref="C152:E152"/>
    <mergeCell ref="C31:E31"/>
    <mergeCell ref="C68:E69"/>
    <mergeCell ref="C70:E70"/>
    <mergeCell ref="C71:E71"/>
    <mergeCell ref="C72:E72"/>
    <mergeCell ref="C92:E92"/>
    <mergeCell ref="C98:E98"/>
    <mergeCell ref="C135:E135"/>
    <mergeCell ref="C62:E62"/>
    <mergeCell ref="C30:E30"/>
    <mergeCell ref="D19:E19"/>
    <mergeCell ref="D8:E9"/>
    <mergeCell ref="L70:M70"/>
    <mergeCell ref="L17:M17"/>
    <mergeCell ref="L18:M18"/>
    <mergeCell ref="L19:M19"/>
    <mergeCell ref="L21:M21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F5756-3594-4F39-B5FE-CE8BF5869465}">
  <sheetPr>
    <tabColor theme="7" tint="0.39997558519241921"/>
  </sheetPr>
  <dimension ref="A2:Q118"/>
  <sheetViews>
    <sheetView showGridLines="0" topLeftCell="A62" zoomScale="72" zoomScaleNormal="93" workbookViewId="0">
      <selection activeCell="E111" sqref="E111"/>
    </sheetView>
  </sheetViews>
  <sheetFormatPr baseColWidth="10" defaultColWidth="11.3984375" defaultRowHeight="12.75" x14ac:dyDescent="0.35"/>
  <cols>
    <col min="1" max="1" width="7.59765625" style="5" customWidth="1"/>
    <col min="2" max="2" width="3.3984375" style="5" customWidth="1"/>
    <col min="3" max="3" width="32" style="5" customWidth="1"/>
    <col min="4" max="4" width="16.1328125" style="5" customWidth="1"/>
    <col min="5" max="5" width="15.59765625" style="5" customWidth="1"/>
    <col min="6" max="6" width="20.1328125" style="5" customWidth="1"/>
    <col min="7" max="7" width="17.59765625" style="5" customWidth="1"/>
    <col min="8" max="8" width="17.86328125" style="5" customWidth="1"/>
    <col min="9" max="9" width="18" style="5" customWidth="1"/>
    <col min="10" max="10" width="17.73046875" style="5" customWidth="1"/>
    <col min="11" max="11" width="16.265625" style="5" customWidth="1"/>
    <col min="12" max="12" width="12.73046875" style="5" customWidth="1"/>
    <col min="13" max="13" width="15.265625" style="5" customWidth="1"/>
    <col min="14" max="16" width="12.59765625" style="5" customWidth="1"/>
    <col min="17" max="16384" width="11.3984375" style="5"/>
  </cols>
  <sheetData>
    <row r="2" spans="1:17" x14ac:dyDescent="0.35">
      <c r="C2" s="5" t="s">
        <v>267</v>
      </c>
    </row>
    <row r="4" spans="1:17" ht="13.15" x14ac:dyDescent="0.4">
      <c r="A4" s="6" t="s">
        <v>23</v>
      </c>
      <c r="B4" s="28">
        <v>35</v>
      </c>
      <c r="C4" s="6" t="s">
        <v>173</v>
      </c>
    </row>
    <row r="5" spans="1:17" ht="13.15" x14ac:dyDescent="0.4">
      <c r="G5" s="175" t="s">
        <v>11</v>
      </c>
      <c r="H5" s="175" t="s">
        <v>11</v>
      </c>
      <c r="I5" s="175" t="s">
        <v>11</v>
      </c>
      <c r="J5" s="175" t="s">
        <v>11</v>
      </c>
      <c r="K5" s="175" t="s">
        <v>11</v>
      </c>
      <c r="L5" s="28"/>
      <c r="M5" s="28"/>
      <c r="N5" s="28"/>
      <c r="O5" s="28"/>
      <c r="P5" s="28"/>
    </row>
    <row r="6" spans="1:17" ht="13.15" x14ac:dyDescent="0.4">
      <c r="G6" s="176">
        <f>PROYECCIONES!F29</f>
        <v>2026</v>
      </c>
      <c r="H6" s="176">
        <f>PROYECCIONES!G29</f>
        <v>2027</v>
      </c>
      <c r="I6" s="176">
        <f>PROYECCIONES!H29</f>
        <v>2028</v>
      </c>
      <c r="J6" s="176">
        <f>PROYECCIONES!I29</f>
        <v>2029</v>
      </c>
      <c r="K6" s="176">
        <f>PROYECCIONES!J29</f>
        <v>2030</v>
      </c>
      <c r="L6" s="26"/>
      <c r="M6" s="26"/>
      <c r="N6" s="26"/>
      <c r="O6" s="26"/>
      <c r="P6" s="26"/>
    </row>
    <row r="7" spans="1:17" ht="13.15" x14ac:dyDescent="0.4">
      <c r="C7" s="484" t="s">
        <v>128</v>
      </c>
      <c r="D7" s="484"/>
      <c r="E7" s="484"/>
      <c r="F7" s="229"/>
      <c r="G7" s="177">
        <f>PROYECCIONES!G70</f>
        <v>803676000</v>
      </c>
      <c r="H7" s="177">
        <f>PROYECCIONES!H70</f>
        <v>886052790</v>
      </c>
      <c r="I7" s="177">
        <f>PROYECCIONES!I70</f>
        <v>930355429.50000012</v>
      </c>
      <c r="J7" s="177">
        <f>PROYECCIONES!J70</f>
        <v>976873200.97500014</v>
      </c>
      <c r="K7" s="177">
        <f>PROYECCIONES!K70</f>
        <v>1025716861.0237503</v>
      </c>
      <c r="L7" s="7"/>
      <c r="M7" s="7"/>
      <c r="N7" s="7"/>
      <c r="O7" s="7"/>
      <c r="P7" s="7"/>
      <c r="Q7" s="7"/>
    </row>
    <row r="8" spans="1:17" ht="13.15" x14ac:dyDescent="0.4">
      <c r="C8" s="484" t="s">
        <v>129</v>
      </c>
      <c r="D8" s="484"/>
      <c r="E8" s="484"/>
      <c r="F8" s="229"/>
      <c r="G8" s="177"/>
      <c r="H8" s="177"/>
      <c r="I8" s="177"/>
      <c r="J8" s="177"/>
      <c r="K8" s="177"/>
      <c r="L8" s="7"/>
      <c r="M8" s="7"/>
      <c r="N8" s="7"/>
      <c r="O8" s="7"/>
      <c r="P8" s="7"/>
    </row>
    <row r="9" spans="1:17" ht="13.15" x14ac:dyDescent="0.4">
      <c r="C9" s="485" t="s">
        <v>130</v>
      </c>
      <c r="D9" s="485"/>
      <c r="E9" s="485"/>
      <c r="F9" s="230"/>
      <c r="G9" s="178">
        <f>G7+G8</f>
        <v>803676000</v>
      </c>
      <c r="H9" s="178">
        <f>H7+H8</f>
        <v>886052790</v>
      </c>
      <c r="I9" s="178">
        <f>I7+I8</f>
        <v>930355429.50000012</v>
      </c>
      <c r="J9" s="178">
        <f>J7+J8</f>
        <v>976873200.97500014</v>
      </c>
      <c r="K9" s="178">
        <f>K7+K8</f>
        <v>1025716861.0237503</v>
      </c>
      <c r="L9" s="29"/>
      <c r="M9" s="29"/>
      <c r="N9" s="29"/>
      <c r="O9" s="29"/>
      <c r="P9" s="29"/>
    </row>
    <row r="10" spans="1:17" hidden="1" x14ac:dyDescent="0.35">
      <c r="C10" s="23"/>
      <c r="D10" s="23"/>
      <c r="E10" s="23"/>
      <c r="F10" s="23"/>
      <c r="G10" s="23"/>
      <c r="H10" s="23"/>
      <c r="I10" s="23"/>
      <c r="J10" s="23"/>
      <c r="K10" s="23"/>
    </row>
    <row r="11" spans="1:17" ht="13.15" x14ac:dyDescent="0.4">
      <c r="C11" s="61" t="s">
        <v>131</v>
      </c>
      <c r="D11" s="23"/>
      <c r="E11" s="23"/>
      <c r="F11" s="23"/>
      <c r="G11" s="23"/>
      <c r="H11" s="23"/>
      <c r="I11" s="23"/>
      <c r="J11" s="23"/>
      <c r="K11" s="23"/>
    </row>
    <row r="12" spans="1:17" x14ac:dyDescent="0.35">
      <c r="C12" s="103" t="s">
        <v>132</v>
      </c>
      <c r="D12" s="81" t="s">
        <v>23</v>
      </c>
      <c r="E12" s="82">
        <v>14</v>
      </c>
      <c r="F12" s="82"/>
      <c r="G12" s="177">
        <f>PROYECCIONES!G75</f>
        <v>107828142.40000001</v>
      </c>
      <c r="H12" s="177">
        <f>PROYECCIONES!H75</f>
        <v>118868988.67200002</v>
      </c>
      <c r="I12" s="177">
        <f>PROYECCIONES!I75</f>
        <v>124812438.10560003</v>
      </c>
      <c r="J12" s="177">
        <f>PROYECCIONES!J75</f>
        <v>131053060.01088005</v>
      </c>
      <c r="K12" s="177">
        <f>PROYECCIONES!K75</f>
        <v>137605713.01142406</v>
      </c>
      <c r="L12" s="7"/>
      <c r="M12" s="7"/>
      <c r="N12" s="7"/>
      <c r="O12" s="7"/>
      <c r="P12" s="7"/>
    </row>
    <row r="13" spans="1:17" x14ac:dyDescent="0.35">
      <c r="C13" s="103" t="s">
        <v>135</v>
      </c>
      <c r="D13" s="81" t="s">
        <v>23</v>
      </c>
      <c r="E13" s="82">
        <v>11</v>
      </c>
      <c r="F13" s="82"/>
      <c r="G13" s="177">
        <f>PROYECCIONES!G76</f>
        <v>103005240.03</v>
      </c>
      <c r="H13" s="177">
        <f>PROYECCIONES!H76</f>
        <v>108155502.03150001</v>
      </c>
      <c r="I13" s="177">
        <f>PROYECCIONES!I76</f>
        <v>113563277.13307501</v>
      </c>
      <c r="J13" s="177">
        <f>PROYECCIONES!J76</f>
        <v>119241440.98972876</v>
      </c>
      <c r="K13" s="177">
        <f>PROYECCIONES!K76</f>
        <v>125203513.03921521</v>
      </c>
      <c r="L13" s="7"/>
      <c r="M13" s="7"/>
      <c r="N13" s="7"/>
      <c r="O13" s="7"/>
      <c r="P13" s="7"/>
    </row>
    <row r="14" spans="1:17" x14ac:dyDescent="0.35">
      <c r="C14" s="80" t="s">
        <v>133</v>
      </c>
      <c r="D14" s="83" t="s">
        <v>23</v>
      </c>
      <c r="E14" s="82">
        <v>15</v>
      </c>
      <c r="F14" s="82"/>
      <c r="G14" s="177">
        <f>PROYECCIONES!G77</f>
        <v>43877925.600000001</v>
      </c>
      <c r="H14" s="177">
        <f>PROYECCIONES!H77</f>
        <v>46071821.880000003</v>
      </c>
      <c r="I14" s="177">
        <f>PROYECCIONES!I77</f>
        <v>48375412.974000007</v>
      </c>
      <c r="J14" s="177">
        <f>PROYECCIONES!J77</f>
        <v>50794183.622700006</v>
      </c>
      <c r="K14" s="177">
        <f>PROYECCIONES!K77</f>
        <v>53333892.803835012</v>
      </c>
      <c r="L14" s="7"/>
      <c r="M14" s="7"/>
      <c r="N14" s="7"/>
      <c r="O14" s="7"/>
      <c r="P14" s="7"/>
    </row>
    <row r="15" spans="1:17" x14ac:dyDescent="0.35">
      <c r="C15" s="108" t="s">
        <v>48</v>
      </c>
      <c r="D15" s="83" t="s">
        <v>23</v>
      </c>
      <c r="E15" s="82">
        <v>13</v>
      </c>
      <c r="F15" s="82"/>
      <c r="G15" s="177">
        <f>PROYECCIONES!G78</f>
        <v>-8001822</v>
      </c>
      <c r="H15" s="177">
        <f>PROYECCIONES!H78</f>
        <v>-8001822</v>
      </c>
      <c r="I15" s="177">
        <f>PROYECCIONES!I78</f>
        <v>-8001822</v>
      </c>
      <c r="J15" s="177">
        <f>PROYECCIONES!J78</f>
        <v>-8001822</v>
      </c>
      <c r="K15" s="177">
        <f>PROYECCIONES!K78</f>
        <v>-8001822</v>
      </c>
      <c r="L15" s="7"/>
      <c r="M15" s="7"/>
      <c r="N15" s="7"/>
      <c r="O15" s="7"/>
      <c r="P15" s="7"/>
    </row>
    <row r="16" spans="1:17" x14ac:dyDescent="0.35">
      <c r="C16" s="108" t="s">
        <v>134</v>
      </c>
      <c r="D16" s="85" t="s">
        <v>23</v>
      </c>
      <c r="E16" s="82">
        <v>15</v>
      </c>
      <c r="F16" s="82"/>
      <c r="G16" s="177">
        <f>PROYECCIONES!G79</f>
        <v>4260000</v>
      </c>
      <c r="H16" s="177">
        <f>PROYECCIONES!H79</f>
        <v>4696650.0000000009</v>
      </c>
      <c r="I16" s="177">
        <f>PROYECCIONES!I79</f>
        <v>4931482.5000000009</v>
      </c>
      <c r="J16" s="177">
        <f>PROYECCIONES!J79</f>
        <v>5178056.6250000019</v>
      </c>
      <c r="K16" s="177">
        <f>PROYECCIONES!K79</f>
        <v>5436959.4562500026</v>
      </c>
      <c r="L16" s="7"/>
      <c r="M16" s="7"/>
      <c r="N16" s="7"/>
      <c r="O16" s="7"/>
      <c r="P16" s="7"/>
    </row>
    <row r="17" spans="3:16" ht="13.15" x14ac:dyDescent="0.4">
      <c r="C17" s="179" t="s">
        <v>142</v>
      </c>
      <c r="D17" s="180"/>
      <c r="E17" s="181"/>
      <c r="F17" s="181"/>
      <c r="G17" s="182">
        <f>SUM(G12:G16)</f>
        <v>250969486.03</v>
      </c>
      <c r="H17" s="182">
        <f>SUM(H12:H16)</f>
        <v>269791140.58350003</v>
      </c>
      <c r="I17" s="182">
        <f>SUM(I12:I16)</f>
        <v>283680788.71267509</v>
      </c>
      <c r="J17" s="182">
        <f>SUM(J12:J16)</f>
        <v>298264919.24830878</v>
      </c>
      <c r="K17" s="182">
        <f>SUM(K12:K16)</f>
        <v>313578256.31072432</v>
      </c>
      <c r="L17" s="29"/>
      <c r="M17" s="29"/>
      <c r="N17" s="29"/>
      <c r="O17" s="29"/>
      <c r="P17" s="29"/>
    </row>
    <row r="18" spans="3:16" hidden="1" x14ac:dyDescent="0.35">
      <c r="C18" s="23"/>
      <c r="D18" s="23"/>
      <c r="E18" s="23"/>
      <c r="F18" s="23"/>
      <c r="G18" s="23"/>
      <c r="H18" s="23"/>
      <c r="I18" s="23"/>
      <c r="J18" s="23"/>
      <c r="K18" s="183"/>
    </row>
    <row r="19" spans="3:16" ht="13.15" x14ac:dyDescent="0.4">
      <c r="C19" s="184" t="s">
        <v>136</v>
      </c>
      <c r="D19" s="185"/>
      <c r="E19" s="186"/>
      <c r="F19" s="187"/>
      <c r="G19" s="178">
        <f>G9-G17</f>
        <v>552706513.97000003</v>
      </c>
      <c r="H19" s="178">
        <f>H9-H17</f>
        <v>616261649.41649997</v>
      </c>
      <c r="I19" s="178">
        <f>I9-I17</f>
        <v>646674640.78732502</v>
      </c>
      <c r="J19" s="178">
        <f>J9-J17</f>
        <v>678608281.72669137</v>
      </c>
      <c r="K19" s="178">
        <f>K9-K17</f>
        <v>712138604.71302605</v>
      </c>
      <c r="L19" s="29"/>
      <c r="M19" s="29"/>
      <c r="N19" s="29"/>
      <c r="O19" s="29"/>
      <c r="P19" s="29"/>
    </row>
    <row r="20" spans="3:16" hidden="1" x14ac:dyDescent="0.35">
      <c r="C20" s="23"/>
      <c r="D20" s="23"/>
      <c r="E20" s="23"/>
      <c r="F20" s="23"/>
      <c r="G20" s="23"/>
      <c r="H20" s="23"/>
      <c r="I20" s="23"/>
      <c r="J20" s="23"/>
      <c r="K20" s="23"/>
    </row>
    <row r="21" spans="3:16" ht="13.15" x14ac:dyDescent="0.4">
      <c r="C21" s="61" t="s">
        <v>138</v>
      </c>
      <c r="D21" s="23"/>
      <c r="E21" s="23"/>
      <c r="F21" s="23"/>
      <c r="G21" s="23"/>
      <c r="H21" s="23"/>
      <c r="I21" s="23"/>
      <c r="J21" s="23"/>
      <c r="K21" s="23"/>
    </row>
    <row r="22" spans="3:16" x14ac:dyDescent="0.35">
      <c r="C22" s="80" t="s">
        <v>137</v>
      </c>
      <c r="D22" s="81" t="s">
        <v>23</v>
      </c>
      <c r="E22" s="81">
        <v>20</v>
      </c>
      <c r="F22" s="75"/>
      <c r="G22" s="177">
        <f>PROYECCIONES!G85</f>
        <v>189558615.72</v>
      </c>
      <c r="H22" s="177">
        <f>PROYECCIONES!H85</f>
        <v>199036546.50600001</v>
      </c>
      <c r="I22" s="177">
        <f>PROYECCIONES!I85</f>
        <v>208988373.83130002</v>
      </c>
      <c r="J22" s="177">
        <f>PROYECCIONES!J85</f>
        <v>219437792.522865</v>
      </c>
      <c r="K22" s="177">
        <f>PROYECCIONES!K85</f>
        <v>230409682.14900827</v>
      </c>
      <c r="L22" s="7"/>
      <c r="M22" s="7"/>
      <c r="N22" s="7"/>
      <c r="O22" s="7"/>
      <c r="P22" s="7"/>
    </row>
    <row r="23" spans="3:16" x14ac:dyDescent="0.35">
      <c r="C23" s="80" t="s">
        <v>139</v>
      </c>
      <c r="D23" s="81" t="s">
        <v>23</v>
      </c>
      <c r="E23" s="81">
        <v>8</v>
      </c>
      <c r="F23" s="75"/>
      <c r="G23" s="177">
        <f>PROYECCIONES!G86</f>
        <v>-3300000</v>
      </c>
      <c r="H23" s="177">
        <f>PROYECCIONES!H86</f>
        <v>-3300000</v>
      </c>
      <c r="I23" s="177">
        <f>PROYECCIONES!I86</f>
        <v>-3300000</v>
      </c>
      <c r="J23" s="177">
        <f>PROYECCIONES!J86</f>
        <v>-3300000</v>
      </c>
      <c r="K23" s="177">
        <f>PROYECCIONES!K86</f>
        <v>-3300000</v>
      </c>
      <c r="L23" s="7"/>
      <c r="M23" s="7"/>
      <c r="N23" s="7"/>
      <c r="O23" s="7"/>
      <c r="P23" s="7"/>
    </row>
    <row r="24" spans="3:16" x14ac:dyDescent="0.35">
      <c r="C24" s="80" t="s">
        <v>48</v>
      </c>
      <c r="D24" s="81" t="s">
        <v>23</v>
      </c>
      <c r="E24" s="81">
        <v>13</v>
      </c>
      <c r="F24" s="75"/>
      <c r="G24" s="177">
        <f>PROYECCIONES!G87</f>
        <v>-3025408</v>
      </c>
      <c r="H24" s="177">
        <f>PROYECCIONES!H87</f>
        <v>-3025408</v>
      </c>
      <c r="I24" s="177">
        <f>PROYECCIONES!I87</f>
        <v>-3025408</v>
      </c>
      <c r="J24" s="177">
        <f>PROYECCIONES!J87</f>
        <v>-3025408</v>
      </c>
      <c r="K24" s="177">
        <f>PROYECCIONES!K87</f>
        <v>-3025408</v>
      </c>
      <c r="L24" s="7"/>
      <c r="M24" s="7"/>
      <c r="N24" s="7"/>
      <c r="O24" s="7"/>
      <c r="P24" s="7"/>
    </row>
    <row r="25" spans="3:16" x14ac:dyDescent="0.35">
      <c r="C25" s="80" t="s">
        <v>140</v>
      </c>
      <c r="D25" s="81" t="s">
        <v>23</v>
      </c>
      <c r="E25" s="81">
        <v>20</v>
      </c>
      <c r="F25" s="75"/>
      <c r="G25" s="177">
        <f>PROYECCIONES!G88</f>
        <v>43090686.869999997</v>
      </c>
      <c r="H25" s="177">
        <f>PROYECCIONES!H88</f>
        <v>45245221.213500001</v>
      </c>
      <c r="I25" s="177">
        <f>PROYECCIONES!I88</f>
        <v>47507482.274175003</v>
      </c>
      <c r="J25" s="177">
        <f>PROYECCIONES!J88</f>
        <v>49882856.387883753</v>
      </c>
      <c r="K25" s="177">
        <f>PROYECCIONES!K88</f>
        <v>52376999.207277939</v>
      </c>
      <c r="L25" s="7"/>
      <c r="M25" s="7"/>
      <c r="N25" s="7"/>
      <c r="O25" s="7"/>
      <c r="P25" s="7"/>
    </row>
    <row r="26" spans="3:16" x14ac:dyDescent="0.35">
      <c r="C26" s="80" t="s">
        <v>147</v>
      </c>
      <c r="D26" s="81" t="s">
        <v>23</v>
      </c>
      <c r="E26" s="81">
        <v>32</v>
      </c>
      <c r="F26" s="75"/>
      <c r="G26" s="177">
        <f>PROYECCIONES!G89</f>
        <v>0</v>
      </c>
      <c r="H26" s="177">
        <f>PROYECCIONES!H89</f>
        <v>75278987.779472455</v>
      </c>
      <c r="I26" s="177">
        <f>PROYECCIONES!I89</f>
        <v>96146548.873743087</v>
      </c>
      <c r="J26" s="177">
        <f>PROYECCIONES!J89</f>
        <v>106875132.84024985</v>
      </c>
      <c r="K26" s="177">
        <f>PROYECCIONES!K89</f>
        <v>119070486.58640523</v>
      </c>
      <c r="L26" s="7"/>
      <c r="M26" s="7"/>
      <c r="N26" s="7"/>
      <c r="O26" s="7"/>
      <c r="P26" s="7"/>
    </row>
    <row r="27" spans="3:16" ht="13.15" x14ac:dyDescent="0.4">
      <c r="C27" s="184" t="s">
        <v>141</v>
      </c>
      <c r="D27" s="185"/>
      <c r="E27" s="186"/>
      <c r="F27" s="188"/>
      <c r="G27" s="178">
        <f>SUM(G22:G26)</f>
        <v>226323894.59</v>
      </c>
      <c r="H27" s="178">
        <f>SUM(H22:H26)</f>
        <v>313235347.49897248</v>
      </c>
      <c r="I27" s="178">
        <f>SUM(I22:I26)</f>
        <v>346316996.97921813</v>
      </c>
      <c r="J27" s="178">
        <f>SUM(J22:J26)</f>
        <v>369870373.75099862</v>
      </c>
      <c r="K27" s="178">
        <f>SUM(K22:K26)</f>
        <v>395531759.94269145</v>
      </c>
      <c r="L27" s="29"/>
      <c r="M27" s="29"/>
      <c r="N27" s="29"/>
      <c r="O27" s="29"/>
      <c r="P27" s="29"/>
    </row>
    <row r="28" spans="3:16" hidden="1" x14ac:dyDescent="0.35">
      <c r="C28" s="189"/>
      <c r="D28" s="189"/>
      <c r="E28" s="189"/>
      <c r="F28" s="189"/>
      <c r="G28" s="189"/>
      <c r="H28" s="189"/>
      <c r="I28" s="189"/>
      <c r="J28" s="189"/>
      <c r="K28" s="190"/>
    </row>
    <row r="29" spans="3:16" ht="13.15" x14ac:dyDescent="0.4">
      <c r="C29" s="486" t="s">
        <v>143</v>
      </c>
      <c r="D29" s="487"/>
      <c r="E29" s="488"/>
      <c r="F29" s="186"/>
      <c r="G29" s="178">
        <f>G19-G27</f>
        <v>326382619.38</v>
      </c>
      <c r="H29" s="178">
        <f>H19-H27</f>
        <v>303026301.9175275</v>
      </c>
      <c r="I29" s="178">
        <f>I19-I27</f>
        <v>300357643.8081069</v>
      </c>
      <c r="J29" s="178">
        <f>J19-J27</f>
        <v>308737907.97569275</v>
      </c>
      <c r="K29" s="178">
        <f>K19-K27</f>
        <v>316606844.7703346</v>
      </c>
      <c r="L29" s="29"/>
      <c r="M29" s="29"/>
      <c r="N29" s="29"/>
      <c r="O29" s="29"/>
      <c r="P29" s="29"/>
    </row>
    <row r="30" spans="3:16" hidden="1" x14ac:dyDescent="0.35"/>
    <row r="31" spans="3:16" ht="13.15" x14ac:dyDescent="0.4">
      <c r="C31" s="61" t="s">
        <v>144</v>
      </c>
      <c r="D31" s="23"/>
      <c r="E31" s="23"/>
      <c r="F31" s="23"/>
      <c r="G31" s="23"/>
      <c r="H31" s="23"/>
      <c r="I31" s="23"/>
      <c r="J31" s="23"/>
      <c r="K31" s="23"/>
    </row>
    <row r="32" spans="3:16" x14ac:dyDescent="0.35">
      <c r="C32" s="80" t="s">
        <v>26</v>
      </c>
      <c r="D32" s="81" t="s">
        <v>23</v>
      </c>
      <c r="E32" s="81">
        <v>7</v>
      </c>
      <c r="F32" s="177">
        <f>PROYECCIONES!F95</f>
        <v>473893650</v>
      </c>
      <c r="G32" s="17"/>
      <c r="H32" s="17"/>
      <c r="I32" s="17"/>
      <c r="J32" s="17"/>
      <c r="K32" s="17"/>
      <c r="L32" s="7"/>
      <c r="M32" s="7"/>
      <c r="N32" s="7"/>
      <c r="O32" s="7"/>
      <c r="P32" s="7"/>
    </row>
    <row r="33" spans="1:16" x14ac:dyDescent="0.35">
      <c r="C33" s="80" t="s">
        <v>110</v>
      </c>
      <c r="D33" s="81" t="s">
        <v>23</v>
      </c>
      <c r="E33" s="81">
        <v>8</v>
      </c>
      <c r="F33" s="177">
        <f>PROYECCIONES!F96</f>
        <v>16500000</v>
      </c>
      <c r="G33" s="17"/>
      <c r="H33" s="17"/>
      <c r="I33" s="17"/>
      <c r="J33" s="17"/>
      <c r="K33" s="17"/>
      <c r="L33" s="7"/>
      <c r="M33" s="7"/>
      <c r="N33" s="7"/>
      <c r="O33" s="7"/>
      <c r="P33" s="7"/>
    </row>
    <row r="34" spans="1:16" x14ac:dyDescent="0.35">
      <c r="C34" s="80" t="s">
        <v>145</v>
      </c>
      <c r="D34" s="81" t="s">
        <v>23</v>
      </c>
      <c r="E34" s="81">
        <v>22</v>
      </c>
      <c r="F34" s="177">
        <f>PROYECCIONES!F97</f>
        <v>153851345.55500001</v>
      </c>
      <c r="G34" s="17"/>
      <c r="H34" s="17"/>
      <c r="I34" s="17"/>
      <c r="J34" s="17"/>
      <c r="K34" s="17"/>
      <c r="L34" s="7"/>
      <c r="M34" s="7"/>
      <c r="N34" s="7"/>
      <c r="O34" s="7"/>
      <c r="P34" s="7"/>
    </row>
    <row r="35" spans="1:16" ht="13.15" x14ac:dyDescent="0.4">
      <c r="C35" s="486" t="s">
        <v>146</v>
      </c>
      <c r="D35" s="487"/>
      <c r="E35" s="488"/>
      <c r="F35" s="191">
        <f t="shared" ref="F35:K35" si="0">SUM(F32:F34)</f>
        <v>644244995.55500007</v>
      </c>
      <c r="G35" s="191">
        <f t="shared" si="0"/>
        <v>0</v>
      </c>
      <c r="H35" s="191">
        <f t="shared" si="0"/>
        <v>0</v>
      </c>
      <c r="I35" s="191">
        <f t="shared" si="0"/>
        <v>0</v>
      </c>
      <c r="J35" s="191">
        <f t="shared" si="0"/>
        <v>0</v>
      </c>
      <c r="K35" s="191">
        <f t="shared" si="0"/>
        <v>0</v>
      </c>
      <c r="L35" s="7"/>
      <c r="M35" s="7"/>
      <c r="N35" s="7"/>
      <c r="O35" s="7"/>
      <c r="P35" s="7"/>
    </row>
    <row r="36" spans="1:16" hidden="1" x14ac:dyDescent="0.35">
      <c r="C36" s="189"/>
      <c r="D36" s="192"/>
      <c r="E36" s="193"/>
      <c r="F36" s="194"/>
      <c r="G36" s="189"/>
      <c r="H36" s="189"/>
      <c r="I36" s="189"/>
      <c r="J36" s="189"/>
      <c r="K36" s="190"/>
    </row>
    <row r="37" spans="1:16" ht="13.15" x14ac:dyDescent="0.4">
      <c r="C37" s="184" t="s">
        <v>149</v>
      </c>
      <c r="D37" s="195"/>
      <c r="E37" s="196"/>
      <c r="F37" s="178">
        <f>F29-F35</f>
        <v>-644244995.55500007</v>
      </c>
      <c r="G37" s="178">
        <f>G29</f>
        <v>326382619.38</v>
      </c>
      <c r="H37" s="178">
        <f>H29</f>
        <v>303026301.9175275</v>
      </c>
      <c r="I37" s="178">
        <f>I29</f>
        <v>300357643.8081069</v>
      </c>
      <c r="J37" s="178">
        <f>J29</f>
        <v>308737907.97569275</v>
      </c>
      <c r="K37" s="178">
        <f>K29</f>
        <v>316606844.7703346</v>
      </c>
      <c r="L37" s="29"/>
      <c r="M37" s="29"/>
      <c r="N37" s="29"/>
      <c r="O37" s="29"/>
      <c r="P37" s="29"/>
    </row>
    <row r="41" spans="1:16" ht="13.15" x14ac:dyDescent="0.4">
      <c r="A41" s="6" t="s">
        <v>36</v>
      </c>
      <c r="B41" s="6">
        <v>36</v>
      </c>
      <c r="C41" s="6" t="s">
        <v>306</v>
      </c>
      <c r="D41" s="6"/>
      <c r="E41" s="6"/>
      <c r="F41" s="6"/>
    </row>
    <row r="42" spans="1:16" ht="13.15" x14ac:dyDescent="0.4">
      <c r="A42" s="6"/>
      <c r="B42" s="6"/>
      <c r="C42" s="6"/>
      <c r="D42" s="6"/>
      <c r="E42" s="6"/>
      <c r="F42" s="6"/>
    </row>
    <row r="43" spans="1:16" ht="3.6" customHeight="1" x14ac:dyDescent="0.35"/>
    <row r="44" spans="1:16" ht="22.15" customHeight="1" x14ac:dyDescent="0.35">
      <c r="C44" s="476" t="s">
        <v>383</v>
      </c>
      <c r="D44" s="476"/>
    </row>
    <row r="45" spans="1:16" ht="13.15" x14ac:dyDescent="0.4">
      <c r="C45" s="296" t="s">
        <v>384</v>
      </c>
      <c r="D45" s="297">
        <v>9.3799999999999994E-2</v>
      </c>
    </row>
    <row r="46" spans="1:16" ht="13.15" x14ac:dyDescent="0.4">
      <c r="C46" s="296" t="s">
        <v>385</v>
      </c>
      <c r="D46" s="298">
        <v>0.15</v>
      </c>
    </row>
    <row r="47" spans="1:16" x14ac:dyDescent="0.35">
      <c r="C47" s="295" t="s">
        <v>326</v>
      </c>
      <c r="D47" s="299">
        <f>((1+D45)*(1+D46))-1</f>
        <v>0.25786999999999982</v>
      </c>
    </row>
    <row r="48" spans="1:16" ht="13.5" customHeight="1" x14ac:dyDescent="0.4">
      <c r="C48" s="476" t="s">
        <v>386</v>
      </c>
      <c r="D48" s="476"/>
      <c r="E48" s="198">
        <f>D47</f>
        <v>0.25786999999999982</v>
      </c>
      <c r="F48" s="228" t="s">
        <v>183</v>
      </c>
    </row>
    <row r="49" spans="1:9" x14ac:dyDescent="0.35">
      <c r="C49" s="300"/>
      <c r="D49" s="295"/>
    </row>
    <row r="52" spans="1:9" ht="13.15" x14ac:dyDescent="0.4">
      <c r="A52" s="6" t="s">
        <v>23</v>
      </c>
      <c r="B52" s="6">
        <v>37</v>
      </c>
      <c r="C52" s="483" t="s">
        <v>186</v>
      </c>
      <c r="D52" s="483"/>
    </row>
    <row r="54" spans="1:9" ht="13.15" x14ac:dyDescent="0.4">
      <c r="C54" s="6" t="s">
        <v>176</v>
      </c>
      <c r="D54" s="480" t="s">
        <v>66</v>
      </c>
      <c r="E54" s="480"/>
      <c r="F54" s="480" t="s">
        <v>175</v>
      </c>
      <c r="G54" s="480" t="s">
        <v>178</v>
      </c>
      <c r="H54" s="480" t="s">
        <v>181</v>
      </c>
      <c r="I54" s="480" t="s">
        <v>184</v>
      </c>
    </row>
    <row r="55" spans="1:9" x14ac:dyDescent="0.35">
      <c r="D55" s="482"/>
      <c r="E55" s="482"/>
      <c r="F55" s="480"/>
      <c r="G55" s="480"/>
      <c r="H55" s="480"/>
      <c r="I55" s="480"/>
    </row>
    <row r="56" spans="1:9" x14ac:dyDescent="0.35">
      <c r="D56" s="199" t="s">
        <v>11</v>
      </c>
      <c r="E56" s="200">
        <v>0</v>
      </c>
      <c r="F56" s="201">
        <f>F37</f>
        <v>-644244995.55500007</v>
      </c>
      <c r="G56" s="202">
        <f>E48</f>
        <v>0.25786999999999982</v>
      </c>
      <c r="H56" s="203">
        <f>1/((1+G56)^E56)</f>
        <v>1</v>
      </c>
      <c r="I56" s="177">
        <f t="shared" ref="I56:I61" si="1">F56*H56</f>
        <v>-644244995.55500007</v>
      </c>
    </row>
    <row r="57" spans="1:9" x14ac:dyDescent="0.35">
      <c r="D57" s="204" t="s">
        <v>11</v>
      </c>
      <c r="E57" s="205">
        <v>1</v>
      </c>
      <c r="F57" s="201">
        <f>G37</f>
        <v>326382619.38</v>
      </c>
      <c r="G57" s="202">
        <f>G56</f>
        <v>0.25786999999999982</v>
      </c>
      <c r="H57" s="203">
        <f t="shared" ref="H57:H61" si="2">1/((1+G57)^E57)</f>
        <v>0.79499471328515681</v>
      </c>
      <c r="I57" s="177">
        <f>F57*H57</f>
        <v>259472456.91526157</v>
      </c>
    </row>
    <row r="58" spans="1:9" x14ac:dyDescent="0.35">
      <c r="D58" s="206" t="s">
        <v>11</v>
      </c>
      <c r="E58" s="207">
        <v>2</v>
      </c>
      <c r="F58" s="201">
        <f>H37</f>
        <v>303026301.9175275</v>
      </c>
      <c r="G58" s="202">
        <f>G57</f>
        <v>0.25786999999999982</v>
      </c>
      <c r="H58" s="203">
        <f t="shared" si="2"/>
        <v>0.63201659415134859</v>
      </c>
      <c r="I58" s="177">
        <f t="shared" si="1"/>
        <v>191517651.27619401</v>
      </c>
    </row>
    <row r="59" spans="1:9" x14ac:dyDescent="0.35">
      <c r="D59" s="199" t="s">
        <v>11</v>
      </c>
      <c r="E59" s="200">
        <v>3</v>
      </c>
      <c r="F59" s="201">
        <f>I37</f>
        <v>300357643.8081069</v>
      </c>
      <c r="G59" s="202">
        <f>G58</f>
        <v>0.25786999999999982</v>
      </c>
      <c r="H59" s="203">
        <f t="shared" si="2"/>
        <v>0.50244985105881268</v>
      </c>
      <c r="I59" s="177">
        <f t="shared" si="1"/>
        <v>150914653.39575922</v>
      </c>
    </row>
    <row r="60" spans="1:9" x14ac:dyDescent="0.35">
      <c r="D60" s="206" t="s">
        <v>11</v>
      </c>
      <c r="E60" s="207">
        <v>4</v>
      </c>
      <c r="F60" s="201">
        <f>J37</f>
        <v>308737907.97569275</v>
      </c>
      <c r="G60" s="202">
        <f>G59</f>
        <v>0.25786999999999982</v>
      </c>
      <c r="H60" s="203">
        <f t="shared" si="2"/>
        <v>0.39944497528267048</v>
      </c>
      <c r="I60" s="177">
        <f t="shared" si="1"/>
        <v>123323806.02017398</v>
      </c>
    </row>
    <row r="61" spans="1:9" x14ac:dyDescent="0.35">
      <c r="D61" s="199" t="s">
        <v>11</v>
      </c>
      <c r="E61" s="200">
        <v>5</v>
      </c>
      <c r="F61" s="201">
        <f>K37</f>
        <v>316606844.7703346</v>
      </c>
      <c r="G61" s="202">
        <f>G60</f>
        <v>0.25786999999999982</v>
      </c>
      <c r="H61" s="203">
        <f t="shared" si="2"/>
        <v>0.31755664359804314</v>
      </c>
      <c r="I61" s="177">
        <f t="shared" si="1"/>
        <v>100540606.96543412</v>
      </c>
    </row>
    <row r="62" spans="1:9" ht="13.15" x14ac:dyDescent="0.4">
      <c r="D62" s="481" t="s">
        <v>305</v>
      </c>
      <c r="E62" s="481"/>
      <c r="F62" s="479"/>
      <c r="G62" s="479"/>
      <c r="H62" s="479"/>
      <c r="I62" s="178">
        <f>SUM(I56:I61)</f>
        <v>181524179.01782283</v>
      </c>
    </row>
    <row r="65" spans="1:12" ht="13.15" x14ac:dyDescent="0.4">
      <c r="C65" s="6" t="s">
        <v>177</v>
      </c>
    </row>
    <row r="66" spans="1:12" x14ac:dyDescent="0.35">
      <c r="D66" s="451" t="s">
        <v>174</v>
      </c>
      <c r="E66" s="451"/>
      <c r="F66" s="177">
        <f t="shared" ref="F66:F71" si="3">F56</f>
        <v>-644244995.55500007</v>
      </c>
    </row>
    <row r="67" spans="1:12" ht="13.15" x14ac:dyDescent="0.4">
      <c r="D67" s="451" t="s">
        <v>12</v>
      </c>
      <c r="E67" s="451"/>
      <c r="F67" s="177">
        <f t="shared" si="3"/>
        <v>326382619.38</v>
      </c>
      <c r="K67" s="6"/>
      <c r="L67" s="6"/>
    </row>
    <row r="68" spans="1:12" ht="13.15" x14ac:dyDescent="0.4">
      <c r="D68" s="451" t="s">
        <v>13</v>
      </c>
      <c r="E68" s="451"/>
      <c r="F68" s="177">
        <f t="shared" si="3"/>
        <v>303026301.9175275</v>
      </c>
      <c r="K68" s="6"/>
      <c r="L68" s="6"/>
    </row>
    <row r="69" spans="1:12" x14ac:dyDescent="0.35">
      <c r="D69" s="451" t="s">
        <v>8</v>
      </c>
      <c r="E69" s="451"/>
      <c r="F69" s="177">
        <f t="shared" si="3"/>
        <v>300357643.8081069</v>
      </c>
    </row>
    <row r="70" spans="1:12" x14ac:dyDescent="0.35">
      <c r="D70" s="451" t="s">
        <v>14</v>
      </c>
      <c r="E70" s="451"/>
      <c r="F70" s="177">
        <f t="shared" si="3"/>
        <v>308737907.97569275</v>
      </c>
    </row>
    <row r="71" spans="1:12" x14ac:dyDescent="0.35">
      <c r="D71" s="451" t="s">
        <v>15</v>
      </c>
      <c r="E71" s="451"/>
      <c r="F71" s="177">
        <f t="shared" si="3"/>
        <v>316606844.7703346</v>
      </c>
    </row>
    <row r="72" spans="1:12" ht="13.15" x14ac:dyDescent="0.4">
      <c r="D72" s="477"/>
      <c r="E72" s="478"/>
      <c r="F72" s="15"/>
    </row>
    <row r="73" spans="1:12" ht="13.15" x14ac:dyDescent="0.4">
      <c r="D73" s="479" t="s">
        <v>179</v>
      </c>
      <c r="E73" s="479"/>
      <c r="F73" s="198">
        <f>E48</f>
        <v>0.25786999999999982</v>
      </c>
    </row>
    <row r="74" spans="1:12" ht="13.15" x14ac:dyDescent="0.4">
      <c r="D74" s="477"/>
      <c r="E74" s="478"/>
      <c r="F74" s="15"/>
    </row>
    <row r="75" spans="1:12" ht="13.15" x14ac:dyDescent="0.4">
      <c r="D75" s="479" t="s">
        <v>180</v>
      </c>
      <c r="E75" s="479"/>
      <c r="F75" s="178">
        <f>NPV(F73,F67:F71)+F66</f>
        <v>181524179.01782286</v>
      </c>
    </row>
    <row r="79" spans="1:12" ht="13.15" x14ac:dyDescent="0.4">
      <c r="A79" s="6" t="s">
        <v>23</v>
      </c>
      <c r="B79" s="6">
        <v>38</v>
      </c>
      <c r="C79" s="6" t="s">
        <v>185</v>
      </c>
    </row>
    <row r="80" spans="1:12" ht="13.15" x14ac:dyDescent="0.4">
      <c r="A80" s="6"/>
      <c r="B80" s="6"/>
      <c r="C80" s="6"/>
    </row>
    <row r="81" spans="1:12" x14ac:dyDescent="0.35">
      <c r="D81" s="451" t="s">
        <v>174</v>
      </c>
      <c r="E81" s="451"/>
      <c r="F81" s="177">
        <f t="shared" ref="F81:F86" si="4">F66</f>
        <v>-644244995.55500007</v>
      </c>
    </row>
    <row r="82" spans="1:12" x14ac:dyDescent="0.35">
      <c r="D82" s="451" t="s">
        <v>12</v>
      </c>
      <c r="E82" s="451"/>
      <c r="F82" s="177">
        <f t="shared" si="4"/>
        <v>326382619.38</v>
      </c>
    </row>
    <row r="83" spans="1:12" x14ac:dyDescent="0.35">
      <c r="D83" s="451" t="s">
        <v>13</v>
      </c>
      <c r="E83" s="451"/>
      <c r="F83" s="177">
        <f t="shared" si="4"/>
        <v>303026301.9175275</v>
      </c>
    </row>
    <row r="84" spans="1:12" x14ac:dyDescent="0.35">
      <c r="D84" s="451" t="s">
        <v>8</v>
      </c>
      <c r="E84" s="451"/>
      <c r="F84" s="177">
        <f t="shared" si="4"/>
        <v>300357643.8081069</v>
      </c>
    </row>
    <row r="85" spans="1:12" ht="13.15" x14ac:dyDescent="0.4">
      <c r="D85" s="451" t="s">
        <v>14</v>
      </c>
      <c r="E85" s="451"/>
      <c r="F85" s="177">
        <f t="shared" si="4"/>
        <v>308737907.97569275</v>
      </c>
      <c r="H85" s="6"/>
      <c r="I85" s="6"/>
    </row>
    <row r="86" spans="1:12" ht="13.15" x14ac:dyDescent="0.4">
      <c r="D86" s="451" t="s">
        <v>15</v>
      </c>
      <c r="E86" s="451"/>
      <c r="F86" s="177">
        <f t="shared" si="4"/>
        <v>316606844.7703346</v>
      </c>
      <c r="H86" s="6"/>
      <c r="I86" s="6"/>
    </row>
    <row r="87" spans="1:12" ht="13.15" hidden="1" x14ac:dyDescent="0.4">
      <c r="D87" s="477"/>
      <c r="E87" s="478"/>
      <c r="F87" s="15"/>
    </row>
    <row r="88" spans="1:12" ht="13.15" x14ac:dyDescent="0.4">
      <c r="D88" s="479" t="s">
        <v>182</v>
      </c>
      <c r="E88" s="479"/>
      <c r="F88" s="198">
        <f>IRR(F81:F86)</f>
        <v>0.39271868101115048</v>
      </c>
      <c r="G88" s="6" t="s">
        <v>183</v>
      </c>
    </row>
    <row r="95" spans="1:12" ht="14.25" x14ac:dyDescent="0.45">
      <c r="C95"/>
      <c r="D95"/>
      <c r="E95"/>
      <c r="F95"/>
      <c r="G95"/>
      <c r="H95" s="208" t="s">
        <v>307</v>
      </c>
      <c r="I95" s="209"/>
      <c r="J95" s="209"/>
      <c r="K95"/>
      <c r="L95"/>
    </row>
    <row r="96" spans="1:12" ht="13.15" x14ac:dyDescent="0.4">
      <c r="A96" s="6" t="s">
        <v>36</v>
      </c>
      <c r="B96" s="6">
        <v>39</v>
      </c>
      <c r="C96" s="210" t="s">
        <v>314</v>
      </c>
      <c r="D96"/>
      <c r="E96"/>
      <c r="F96"/>
      <c r="G96"/>
      <c r="H96"/>
      <c r="I96"/>
      <c r="J96"/>
      <c r="K96"/>
      <c r="L96"/>
    </row>
    <row r="97" spans="1:12" ht="12.75" customHeight="1" x14ac:dyDescent="0.35">
      <c r="C97"/>
      <c r="D97"/>
      <c r="E97"/>
      <c r="F97"/>
      <c r="G97"/>
      <c r="H97"/>
      <c r="I97"/>
      <c r="J97" s="474" t="s">
        <v>308</v>
      </c>
      <c r="K97" s="474"/>
      <c r="L97" s="474"/>
    </row>
    <row r="98" spans="1:12" ht="14.25" x14ac:dyDescent="0.45">
      <c r="C98" s="211" t="s">
        <v>309</v>
      </c>
      <c r="D98" s="212" t="s">
        <v>310</v>
      </c>
      <c r="E98" s="212" t="s">
        <v>315</v>
      </c>
      <c r="F98" s="212" t="s">
        <v>311</v>
      </c>
      <c r="G98" s="213" t="s">
        <v>312</v>
      </c>
      <c r="H98" s="212" t="s">
        <v>58</v>
      </c>
      <c r="I98"/>
      <c r="J98" s="474"/>
      <c r="K98" s="474"/>
      <c r="L98" s="474"/>
    </row>
    <row r="99" spans="1:12" ht="12.75" customHeight="1" x14ac:dyDescent="0.35">
      <c r="C99" s="214" t="s">
        <v>174</v>
      </c>
      <c r="D99" s="2">
        <f>F81</f>
        <v>-644244995.55500007</v>
      </c>
      <c r="E99" s="2"/>
      <c r="F99" s="2">
        <f>F81</f>
        <v>-644244995.55500007</v>
      </c>
      <c r="G99" s="267">
        <v>2</v>
      </c>
      <c r="H99" s="268">
        <f>-F101/E102</f>
        <v>4.9394695168640611E-2</v>
      </c>
      <c r="I99"/>
      <c r="J99" s="474"/>
      <c r="K99" s="474"/>
      <c r="L99" s="474"/>
    </row>
    <row r="100" spans="1:12" ht="14.25" x14ac:dyDescent="0.45">
      <c r="C100" s="214" t="s">
        <v>12</v>
      </c>
      <c r="D100" s="2"/>
      <c r="E100" s="215">
        <f>F82</f>
        <v>326382619.38</v>
      </c>
      <c r="F100" s="2">
        <f>F99+E100</f>
        <v>-317862376.17500007</v>
      </c>
      <c r="G100" s="3">
        <f>G99</f>
        <v>2</v>
      </c>
      <c r="H100" s="4">
        <f>H99*12</f>
        <v>0.5927363420236873</v>
      </c>
      <c r="I100"/>
      <c r="J100" s="474"/>
      <c r="K100" s="474"/>
      <c r="L100" s="474"/>
    </row>
    <row r="101" spans="1:12" ht="14.25" x14ac:dyDescent="0.35">
      <c r="C101" s="214" t="s">
        <v>13</v>
      </c>
      <c r="D101" s="2"/>
      <c r="E101" s="215">
        <f>F83</f>
        <v>303026301.9175275</v>
      </c>
      <c r="F101" s="2">
        <f>E101+F100</f>
        <v>-14836074.257472575</v>
      </c>
      <c r="G101"/>
      <c r="H101"/>
      <c r="I101"/>
      <c r="J101"/>
      <c r="K101"/>
      <c r="L101"/>
    </row>
    <row r="102" spans="1:12" ht="14.25" x14ac:dyDescent="0.35">
      <c r="C102" s="214" t="s">
        <v>313</v>
      </c>
      <c r="D102" s="2"/>
      <c r="E102" s="215">
        <f>F84</f>
        <v>300357643.8081069</v>
      </c>
      <c r="F102" s="2">
        <f>E102+F101</f>
        <v>285521569.55063432</v>
      </c>
      <c r="G102" s="216"/>
      <c r="H102"/>
      <c r="I102"/>
      <c r="J102"/>
      <c r="K102"/>
      <c r="L102"/>
    </row>
    <row r="103" spans="1:12" ht="14.25" x14ac:dyDescent="0.35">
      <c r="C103" s="214" t="s">
        <v>14</v>
      </c>
      <c r="D103" s="2"/>
      <c r="E103" s="215">
        <f>F85</f>
        <v>308737907.97569275</v>
      </c>
      <c r="F103" s="2">
        <f>E103+F102</f>
        <v>594259477.52632713</v>
      </c>
      <c r="G103"/>
      <c r="H103"/>
      <c r="I103"/>
      <c r="J103"/>
      <c r="K103"/>
      <c r="L103"/>
    </row>
    <row r="104" spans="1:12" ht="14.25" x14ac:dyDescent="0.35">
      <c r="C104" s="214" t="s">
        <v>15</v>
      </c>
      <c r="D104" s="2"/>
      <c r="E104" s="215">
        <f>F86</f>
        <v>316606844.7703346</v>
      </c>
      <c r="F104" s="2">
        <f>E104+F103</f>
        <v>910866322.29666173</v>
      </c>
      <c r="G104"/>
      <c r="H104" s="216"/>
      <c r="J104"/>
      <c r="K104"/>
      <c r="L104"/>
    </row>
    <row r="106" spans="1:12" ht="13.15" x14ac:dyDescent="0.4">
      <c r="F106" s="96"/>
      <c r="G106" s="197" t="s">
        <v>312</v>
      </c>
      <c r="H106" s="197" t="s">
        <v>58</v>
      </c>
    </row>
    <row r="107" spans="1:12" ht="13.15" x14ac:dyDescent="0.4">
      <c r="C107" s="217"/>
      <c r="F107" s="227" t="s">
        <v>316</v>
      </c>
      <c r="G107" s="227">
        <f>G100</f>
        <v>2</v>
      </c>
      <c r="H107" s="218">
        <f>H100</f>
        <v>0.5927363420236873</v>
      </c>
    </row>
    <row r="112" spans="1:12" ht="13.15" x14ac:dyDescent="0.4">
      <c r="A112" s="6" t="s">
        <v>36</v>
      </c>
      <c r="B112" s="6">
        <v>40</v>
      </c>
      <c r="C112" s="6" t="s">
        <v>324</v>
      </c>
    </row>
    <row r="114" spans="3:7" ht="13.15" x14ac:dyDescent="0.4">
      <c r="C114" s="475" t="s">
        <v>317</v>
      </c>
      <c r="D114" s="475"/>
      <c r="F114" s="475" t="s">
        <v>317</v>
      </c>
      <c r="G114" s="475"/>
    </row>
    <row r="115" spans="3:7" x14ac:dyDescent="0.35">
      <c r="C115" s="15" t="s">
        <v>191</v>
      </c>
      <c r="D115" s="219">
        <f>'COSTOS RESUMEN'!F20</f>
        <v>423410393.81999999</v>
      </c>
      <c r="F115" s="15" t="s">
        <v>191</v>
      </c>
      <c r="G115" s="219">
        <f>D115</f>
        <v>423410393.81999999</v>
      </c>
    </row>
    <row r="116" spans="3:7" x14ac:dyDescent="0.35">
      <c r="C116" s="15" t="s">
        <v>321</v>
      </c>
      <c r="D116" s="219">
        <f>PROYECCIONES!D21</f>
        <v>48000</v>
      </c>
      <c r="F116" s="15" t="s">
        <v>321</v>
      </c>
      <c r="G116" s="219">
        <f>PROYECCIONES!L21</f>
        <v>37000</v>
      </c>
    </row>
    <row r="117" spans="3:7" x14ac:dyDescent="0.35">
      <c r="C117" s="15" t="s">
        <v>322</v>
      </c>
      <c r="D117" s="219">
        <f>'COSTOS RESUMEN'!G38</f>
        <v>16203.268167985394</v>
      </c>
      <c r="F117" s="15" t="s">
        <v>322</v>
      </c>
      <c r="G117" s="219">
        <f>'COSTOS RESUMEN'!H38</f>
        <v>10681.668167985392</v>
      </c>
    </row>
    <row r="118" spans="3:7" ht="13.15" x14ac:dyDescent="0.4">
      <c r="C118" s="227" t="s">
        <v>323</v>
      </c>
      <c r="D118" s="220">
        <f>D115/(D116-D117)</f>
        <v>13316.160794666586</v>
      </c>
      <c r="F118" s="227" t="s">
        <v>323</v>
      </c>
      <c r="G118" s="220">
        <f>G115/(G116-G117)</f>
        <v>16088.040705716299</v>
      </c>
    </row>
  </sheetData>
  <mergeCells count="35">
    <mergeCell ref="F114:G114"/>
    <mergeCell ref="C52:D52"/>
    <mergeCell ref="C44:D44"/>
    <mergeCell ref="C7:E7"/>
    <mergeCell ref="C8:E8"/>
    <mergeCell ref="C9:E9"/>
    <mergeCell ref="C29:E29"/>
    <mergeCell ref="C35:E35"/>
    <mergeCell ref="H54:H55"/>
    <mergeCell ref="D54:E55"/>
    <mergeCell ref="D72:E72"/>
    <mergeCell ref="D74:E74"/>
    <mergeCell ref="D66:E66"/>
    <mergeCell ref="D67:E67"/>
    <mergeCell ref="D68:E68"/>
    <mergeCell ref="D69:E69"/>
    <mergeCell ref="D70:E70"/>
    <mergeCell ref="G54:G55"/>
    <mergeCell ref="F54:F55"/>
    <mergeCell ref="J97:L100"/>
    <mergeCell ref="C114:D114"/>
    <mergeCell ref="C48:D48"/>
    <mergeCell ref="D85:E85"/>
    <mergeCell ref="D86:E86"/>
    <mergeCell ref="D87:E87"/>
    <mergeCell ref="D88:E88"/>
    <mergeCell ref="I54:I55"/>
    <mergeCell ref="D62:H62"/>
    <mergeCell ref="D81:E81"/>
    <mergeCell ref="D82:E82"/>
    <mergeCell ref="D83:E83"/>
    <mergeCell ref="D84:E84"/>
    <mergeCell ref="D71:E71"/>
    <mergeCell ref="D73:E73"/>
    <mergeCell ref="D75:E75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A3088-4520-41A8-9ECC-2714658068A8}">
  <sheetPr>
    <tabColor theme="0" tint="-0.34998626667073579"/>
  </sheetPr>
  <dimension ref="A2:T203"/>
  <sheetViews>
    <sheetView showGridLines="0" zoomScale="59" zoomScaleNormal="90" workbookViewId="0">
      <selection activeCell="D22" sqref="D22"/>
    </sheetView>
  </sheetViews>
  <sheetFormatPr baseColWidth="10" defaultColWidth="11.3984375" defaultRowHeight="12.75" x14ac:dyDescent="0.35"/>
  <cols>
    <col min="1" max="1" width="7.3984375" style="5" customWidth="1"/>
    <col min="2" max="2" width="3.3984375" style="5" customWidth="1"/>
    <col min="3" max="3" width="34.86328125" style="5" customWidth="1"/>
    <col min="4" max="5" width="14.3984375" style="5" customWidth="1"/>
    <col min="6" max="6" width="17" style="5" customWidth="1"/>
    <col min="7" max="7" width="17.3984375" style="5" customWidth="1"/>
    <col min="8" max="8" width="18.59765625" style="5" customWidth="1"/>
    <col min="9" max="9" width="18.86328125" style="5" customWidth="1"/>
    <col min="10" max="10" width="19.86328125" style="5" customWidth="1"/>
    <col min="11" max="11" width="19.6640625" style="5" customWidth="1"/>
    <col min="12" max="12" width="18.1328125" style="5" customWidth="1"/>
    <col min="13" max="13" width="23.3984375" style="5" customWidth="1"/>
    <col min="14" max="14" width="13.53125" style="5" customWidth="1"/>
    <col min="15" max="15" width="10.33203125" style="5" customWidth="1"/>
    <col min="16" max="16" width="22.59765625" style="5" customWidth="1"/>
    <col min="17" max="17" width="17.86328125" style="5" customWidth="1"/>
    <col min="18" max="18" width="16.73046875" style="5" customWidth="1"/>
    <col min="19" max="19" width="15.1328125" style="5" customWidth="1"/>
    <col min="20" max="16384" width="11.3984375" style="5"/>
  </cols>
  <sheetData>
    <row r="2" spans="1:20" ht="13.15" x14ac:dyDescent="0.4">
      <c r="C2" s="53" t="s">
        <v>325</v>
      </c>
      <c r="D2" s="53"/>
      <c r="E2" s="6"/>
      <c r="F2" s="6"/>
      <c r="G2" s="6"/>
      <c r="H2" s="6"/>
      <c r="I2" s="6"/>
    </row>
    <row r="3" spans="1:20" ht="13.15" x14ac:dyDescent="0.4">
      <c r="C3" s="11"/>
      <c r="D3" s="11"/>
      <c r="E3" s="11"/>
      <c r="F3" s="11"/>
      <c r="G3" s="11"/>
    </row>
    <row r="4" spans="1:20" ht="13.15" x14ac:dyDescent="0.4">
      <c r="C4" s="30" t="s">
        <v>266</v>
      </c>
      <c r="D4" s="54">
        <v>2025</v>
      </c>
      <c r="E4" s="27"/>
    </row>
    <row r="6" spans="1:20" ht="13.15" x14ac:dyDescent="0.4">
      <c r="A6" s="6" t="s">
        <v>23</v>
      </c>
      <c r="B6" s="6">
        <v>30</v>
      </c>
      <c r="C6" s="6" t="s">
        <v>194</v>
      </c>
      <c r="F6" s="55"/>
      <c r="G6" s="55"/>
      <c r="H6" s="55"/>
      <c r="I6" s="55"/>
      <c r="J6" s="55"/>
    </row>
    <row r="7" spans="1:20" ht="13.15" x14ac:dyDescent="0.4">
      <c r="A7" s="6"/>
      <c r="B7" s="6"/>
      <c r="C7" s="6"/>
    </row>
    <row r="8" spans="1:20" ht="13.15" x14ac:dyDescent="0.4">
      <c r="D8" s="447" t="s">
        <v>84</v>
      </c>
      <c r="E8" s="448"/>
      <c r="F8" s="56" t="s">
        <v>11</v>
      </c>
      <c r="G8" s="56" t="s">
        <v>11</v>
      </c>
      <c r="H8" s="56" t="s">
        <v>11</v>
      </c>
      <c r="I8" s="56" t="s">
        <v>11</v>
      </c>
      <c r="J8" s="56" t="s">
        <v>11</v>
      </c>
      <c r="N8" s="447" t="s">
        <v>84</v>
      </c>
      <c r="O8" s="448"/>
      <c r="P8" s="56" t="s">
        <v>11</v>
      </c>
      <c r="Q8" s="56" t="s">
        <v>11</v>
      </c>
      <c r="R8" s="56" t="s">
        <v>11</v>
      </c>
      <c r="S8" s="56" t="s">
        <v>11</v>
      </c>
      <c r="T8" s="56" t="s">
        <v>11</v>
      </c>
    </row>
    <row r="9" spans="1:20" ht="13.15" x14ac:dyDescent="0.4">
      <c r="D9" s="449"/>
      <c r="E9" s="450"/>
      <c r="F9" s="57">
        <f>D4+1</f>
        <v>2026</v>
      </c>
      <c r="G9" s="57">
        <f>F9+1</f>
        <v>2027</v>
      </c>
      <c r="H9" s="57">
        <f>G9+1</f>
        <v>2028</v>
      </c>
      <c r="I9" s="57">
        <f>H9+1</f>
        <v>2029</v>
      </c>
      <c r="J9" s="57">
        <f>I9+1</f>
        <v>2030</v>
      </c>
      <c r="N9" s="449"/>
      <c r="O9" s="450"/>
      <c r="P9" s="57">
        <f>N4+1</f>
        <v>1</v>
      </c>
      <c r="Q9" s="57">
        <f>P9+1</f>
        <v>2</v>
      </c>
      <c r="R9" s="57">
        <f>Q9+1</f>
        <v>3</v>
      </c>
      <c r="S9" s="57">
        <f>R9+1</f>
        <v>4</v>
      </c>
      <c r="T9" s="57">
        <f>S9+1</f>
        <v>5</v>
      </c>
    </row>
    <row r="10" spans="1:20" ht="13.15" x14ac:dyDescent="0.4">
      <c r="C10" s="15" t="s">
        <v>265</v>
      </c>
      <c r="D10" s="451"/>
      <c r="E10" s="451"/>
      <c r="F10" s="250">
        <f>PROYECCIONES!F10</f>
        <v>6744</v>
      </c>
      <c r="G10" s="59">
        <f>F10*(1+G11)</f>
        <v>6541.6799999999994</v>
      </c>
      <c r="H10" s="59">
        <f>G10*(1+H11)</f>
        <v>6345.4295999999995</v>
      </c>
      <c r="I10" s="59">
        <f>H10*(1+I11)</f>
        <v>6155.0667119999989</v>
      </c>
      <c r="J10" s="59">
        <f>I10*(1+J11)</f>
        <v>5970.4147106399987</v>
      </c>
      <c r="M10" s="15" t="s">
        <v>265</v>
      </c>
      <c r="N10" s="451"/>
      <c r="O10" s="451"/>
      <c r="P10" s="250">
        <f>PROYECCIONES!P10</f>
        <v>12972</v>
      </c>
      <c r="Q10" s="59">
        <f>P10*(1+Q11)</f>
        <v>12582.84</v>
      </c>
      <c r="R10" s="59">
        <f>Q10*(1+R11)</f>
        <v>12205.354799999999</v>
      </c>
      <c r="S10" s="59">
        <f>R10*(1+S11)</f>
        <v>11839.194156</v>
      </c>
      <c r="T10" s="59">
        <f>S10*(1+T11)</f>
        <v>11484.01833132</v>
      </c>
    </row>
    <row r="11" spans="1:20" ht="13.9" customHeight="1" x14ac:dyDescent="0.4">
      <c r="C11" s="452" t="s">
        <v>246</v>
      </c>
      <c r="D11" s="453"/>
      <c r="E11" s="453"/>
      <c r="F11" s="454"/>
      <c r="G11" s="266">
        <v>-0.03</v>
      </c>
      <c r="H11" s="266">
        <v>-0.03</v>
      </c>
      <c r="I11" s="266">
        <v>-0.03</v>
      </c>
      <c r="J11" s="266">
        <v>-0.03</v>
      </c>
      <c r="K11" s="287"/>
      <c r="M11" s="452" t="s">
        <v>246</v>
      </c>
      <c r="N11" s="453"/>
      <c r="O11" s="453"/>
      <c r="P11" s="454"/>
      <c r="Q11" s="266">
        <v>-0.03</v>
      </c>
      <c r="R11" s="266">
        <v>-0.03</v>
      </c>
      <c r="S11" s="266">
        <v>-0.03</v>
      </c>
      <c r="T11" s="266">
        <v>-0.03</v>
      </c>
    </row>
    <row r="12" spans="1:20" ht="13.15" x14ac:dyDescent="0.4">
      <c r="F12" s="26"/>
    </row>
    <row r="15" spans="1:20" ht="13.15" x14ac:dyDescent="0.4">
      <c r="A15" s="6" t="s">
        <v>23</v>
      </c>
      <c r="B15" s="6">
        <v>31</v>
      </c>
      <c r="C15" s="6" t="s">
        <v>270</v>
      </c>
    </row>
    <row r="17" spans="1:15" ht="13.15" x14ac:dyDescent="0.4">
      <c r="C17" s="30" t="s">
        <v>117</v>
      </c>
      <c r="D17" s="443">
        <f>'COSTOS RESUMEN'!G40</f>
        <v>37678.739552647596</v>
      </c>
      <c r="E17" s="443"/>
      <c r="K17" s="30" t="s">
        <v>117</v>
      </c>
      <c r="L17" s="443">
        <f>'COSTOS RESUMEN'!H40</f>
        <v>32157.139552647597</v>
      </c>
      <c r="M17" s="443"/>
    </row>
    <row r="18" spans="1:15" ht="13.15" x14ac:dyDescent="0.4">
      <c r="C18" s="30" t="s">
        <v>85</v>
      </c>
      <c r="D18" s="444">
        <v>0.2</v>
      </c>
      <c r="E18" s="444"/>
      <c r="K18" s="30" t="s">
        <v>85</v>
      </c>
      <c r="L18" s="444">
        <v>0.1</v>
      </c>
      <c r="M18" s="444"/>
    </row>
    <row r="19" spans="1:15" ht="13.15" x14ac:dyDescent="0.4">
      <c r="C19" s="30" t="s">
        <v>86</v>
      </c>
      <c r="D19" s="443">
        <f>D17/(1-D18)</f>
        <v>47098.424440809489</v>
      </c>
      <c r="E19" s="443"/>
      <c r="F19" s="5" t="s">
        <v>240</v>
      </c>
      <c r="K19" s="30" t="s">
        <v>86</v>
      </c>
      <c r="L19" s="443">
        <f>L17/(1-L18)</f>
        <v>35730.15505849733</v>
      </c>
      <c r="M19" s="443"/>
    </row>
    <row r="21" spans="1:15" ht="13.15" x14ac:dyDescent="0.4">
      <c r="C21" s="30" t="s">
        <v>86</v>
      </c>
      <c r="D21" s="445">
        <v>48000</v>
      </c>
      <c r="E21" s="446"/>
      <c r="F21" s="473"/>
      <c r="G21" s="427"/>
      <c r="H21" s="427"/>
      <c r="I21" s="6"/>
      <c r="J21" s="6"/>
      <c r="K21" s="30" t="s">
        <v>86</v>
      </c>
      <c r="L21" s="445">
        <v>37000</v>
      </c>
      <c r="M21" s="446"/>
    </row>
    <row r="22" spans="1:15" ht="13.15" x14ac:dyDescent="0.4">
      <c r="F22" s="6"/>
    </row>
    <row r="23" spans="1:15" ht="13.15" x14ac:dyDescent="0.4">
      <c r="D23" s="60"/>
    </row>
    <row r="26" spans="1:15" ht="13.15" x14ac:dyDescent="0.4">
      <c r="A26" s="6" t="s">
        <v>23</v>
      </c>
      <c r="B26" s="6">
        <v>32</v>
      </c>
      <c r="C26" s="6" t="s">
        <v>120</v>
      </c>
      <c r="G26" s="7"/>
      <c r="H26" s="7"/>
      <c r="I26" s="7"/>
      <c r="J26" s="7"/>
    </row>
    <row r="27" spans="1:15" ht="13.15" x14ac:dyDescent="0.4">
      <c r="A27" s="6"/>
      <c r="C27" s="6"/>
    </row>
    <row r="28" spans="1:15" ht="13.15" x14ac:dyDescent="0.4">
      <c r="A28" s="6"/>
      <c r="C28" s="61"/>
      <c r="D28" s="23"/>
      <c r="E28" s="23"/>
      <c r="F28" s="62" t="s">
        <v>11</v>
      </c>
      <c r="G28" s="62" t="s">
        <v>11</v>
      </c>
      <c r="H28" s="62" t="s">
        <v>11</v>
      </c>
      <c r="I28" s="62" t="s">
        <v>11</v>
      </c>
      <c r="J28" s="62" t="s">
        <v>11</v>
      </c>
    </row>
    <row r="29" spans="1:15" ht="13.15" x14ac:dyDescent="0.4">
      <c r="C29" s="23"/>
      <c r="D29" s="23"/>
      <c r="E29" s="23"/>
      <c r="F29" s="63">
        <f>F9</f>
        <v>2026</v>
      </c>
      <c r="G29" s="63">
        <f>G9</f>
        <v>2027</v>
      </c>
      <c r="H29" s="63">
        <f>H9</f>
        <v>2028</v>
      </c>
      <c r="I29" s="63">
        <f>I9</f>
        <v>2029</v>
      </c>
      <c r="J29" s="63">
        <f>J9</f>
        <v>2030</v>
      </c>
      <c r="L29" s="7"/>
    </row>
    <row r="30" spans="1:15" ht="13.15" x14ac:dyDescent="0.4">
      <c r="C30" s="470" t="s">
        <v>239</v>
      </c>
      <c r="D30" s="471"/>
      <c r="E30" s="472"/>
      <c r="F30" s="17">
        <f>+G70</f>
        <v>803676000</v>
      </c>
      <c r="G30" s="17">
        <f>+H70</f>
        <v>818544006</v>
      </c>
      <c r="H30" s="17">
        <f>+I70</f>
        <v>793987685.81999993</v>
      </c>
      <c r="I30" s="17">
        <f>+J70</f>
        <v>770168055.24539995</v>
      </c>
      <c r="J30" s="17">
        <f>+K70</f>
        <v>747063013.58803797</v>
      </c>
      <c r="K30" s="7"/>
      <c r="L30" s="29"/>
    </row>
    <row r="31" spans="1:15" ht="13.15" x14ac:dyDescent="0.4">
      <c r="C31" s="455" t="s">
        <v>121</v>
      </c>
      <c r="D31" s="456"/>
      <c r="E31" s="457"/>
      <c r="F31" s="64">
        <f>SUM(F30:F30)</f>
        <v>803676000</v>
      </c>
      <c r="G31" s="64">
        <f>SUM(G30:G30)</f>
        <v>818544006</v>
      </c>
      <c r="H31" s="64">
        <f>SUM(H30:H30)</f>
        <v>793987685.81999993</v>
      </c>
      <c r="I31" s="64">
        <f>SUM(I30:I30)</f>
        <v>770168055.24539995</v>
      </c>
      <c r="J31" s="64">
        <f>SUM(J30:J30)</f>
        <v>747063013.58803797</v>
      </c>
      <c r="K31" s="7"/>
    </row>
    <row r="32" spans="1:15" ht="12.6" customHeight="1" x14ac:dyDescent="0.35">
      <c r="K32" s="7"/>
      <c r="L32" s="276"/>
      <c r="M32" s="278"/>
      <c r="N32" s="278"/>
      <c r="O32" s="278"/>
    </row>
    <row r="33" spans="3:15" ht="12.6" customHeight="1" x14ac:dyDescent="0.35">
      <c r="G33" s="7"/>
      <c r="K33" s="7"/>
      <c r="L33" s="279"/>
      <c r="M33" s="280"/>
      <c r="N33" s="277"/>
      <c r="O33" s="281"/>
    </row>
    <row r="34" spans="3:15" ht="12.6" customHeight="1" x14ac:dyDescent="0.35">
      <c r="C34" s="65" t="s">
        <v>82</v>
      </c>
      <c r="D34" s="66" t="s">
        <v>248</v>
      </c>
      <c r="E34" s="67"/>
      <c r="F34" s="17">
        <f>'COSTOS Y GASTOS'!J25</f>
        <v>103005240.03</v>
      </c>
      <c r="G34" s="17">
        <f>F34*(1+$N$46)</f>
        <v>103005240.03</v>
      </c>
      <c r="H34" s="17">
        <f>G34*(1+$N$46)</f>
        <v>103005240.03</v>
      </c>
      <c r="I34" s="17">
        <f>H34*(1+$N$46)</f>
        <v>103005240.03</v>
      </c>
      <c r="J34" s="17">
        <f>I34*(1+$N$46)</f>
        <v>103005240.03</v>
      </c>
      <c r="K34" s="7"/>
      <c r="L34" s="279"/>
      <c r="M34" s="280"/>
      <c r="N34" s="277"/>
      <c r="O34" s="281"/>
    </row>
    <row r="35" spans="3:15" x14ac:dyDescent="0.35">
      <c r="C35" s="65" t="s">
        <v>54</v>
      </c>
      <c r="D35" s="66" t="s">
        <v>230</v>
      </c>
      <c r="E35" s="67"/>
      <c r="F35" s="17">
        <f>F10*'COSTOS Y GASTOS'!$H$74+'COSTOS Y GASTOS'!Q74</f>
        <v>107828142.40000001</v>
      </c>
      <c r="G35" s="17">
        <f>G10*'COSTOS Y GASTOS'!$H$74*(1+$O$46)</f>
        <v>104583146.49599999</v>
      </c>
      <c r="H35" s="17">
        <f>H10*'COSTOS Y GASTOS'!$H$74*(1+$O$46)</f>
        <v>101445652.10112</v>
      </c>
      <c r="I35" s="17">
        <f>I10*'COSTOS Y GASTOS'!$H$74*(1+$O$46)</f>
        <v>98402282.538086385</v>
      </c>
      <c r="J35" s="17">
        <f>J10*'COSTOS Y GASTOS'!$H$74*(1+$O$46)</f>
        <v>95450214.061943784</v>
      </c>
      <c r="K35" s="7"/>
      <c r="L35" s="279"/>
      <c r="M35" s="280"/>
      <c r="N35" s="277"/>
      <c r="O35" s="281"/>
    </row>
    <row r="36" spans="3:15" x14ac:dyDescent="0.35">
      <c r="C36" s="16" t="s">
        <v>208</v>
      </c>
      <c r="D36" s="66" t="s">
        <v>256</v>
      </c>
      <c r="E36" s="67"/>
      <c r="F36" s="17">
        <f>'COSTOS RESUMEN'!F11</f>
        <v>43877925.600000001</v>
      </c>
      <c r="G36" s="21">
        <f>F36*(1+$N$46)</f>
        <v>43877925.600000001</v>
      </c>
      <c r="H36" s="21">
        <f>G36*(1+$N$46)</f>
        <v>43877925.600000001</v>
      </c>
      <c r="I36" s="21">
        <f>H36*(1+$N$46)</f>
        <v>43877925.600000001</v>
      </c>
      <c r="J36" s="21">
        <f>I36*(1+$N$46)</f>
        <v>43877925.600000001</v>
      </c>
      <c r="K36" s="7"/>
      <c r="L36" s="279"/>
      <c r="M36" s="280"/>
      <c r="N36" s="277"/>
      <c r="O36" s="281"/>
    </row>
    <row r="37" spans="3:15" x14ac:dyDescent="0.35">
      <c r="C37" s="16" t="s">
        <v>207</v>
      </c>
      <c r="D37" s="66" t="s">
        <v>268</v>
      </c>
      <c r="E37" s="68"/>
      <c r="F37" s="17">
        <f>'COSTOS RESUMEN'!F28</f>
        <v>4260000</v>
      </c>
      <c r="G37" s="17">
        <f>($F$37/$F$10)*G10*(1+$N$46)</f>
        <v>4132199.9999999995</v>
      </c>
      <c r="H37" s="17">
        <f>($F$37/$F$10)*H10*(1+$N$46)</f>
        <v>4008234</v>
      </c>
      <c r="I37" s="17">
        <f>($F$37/$F$10)*I10*(1+$N$46)</f>
        <v>3887986.9799999995</v>
      </c>
      <c r="J37" s="17">
        <f>($F$37/$F$10)*J10*(1+$N$46)</f>
        <v>3771347.3705999991</v>
      </c>
      <c r="K37" s="7"/>
      <c r="L37" s="279"/>
      <c r="M37" s="280"/>
      <c r="N37" s="277"/>
      <c r="O37" s="281"/>
    </row>
    <row r="38" spans="3:15" ht="15" customHeight="1" x14ac:dyDescent="0.4">
      <c r="C38" s="69" t="s">
        <v>209</v>
      </c>
      <c r="D38" s="70"/>
      <c r="E38" s="225"/>
      <c r="F38" s="71">
        <f>SUM(F34:F37)</f>
        <v>258971308.03</v>
      </c>
      <c r="G38" s="71">
        <f>SUM(G34:G37)</f>
        <v>255598512.12599999</v>
      </c>
      <c r="H38" s="71">
        <f>SUM(H34:H37)</f>
        <v>252337051.73111999</v>
      </c>
      <c r="I38" s="71">
        <f>SUM(I34:I37)</f>
        <v>249173435.14808637</v>
      </c>
      <c r="J38" s="71">
        <f>SUM(J34:J37)</f>
        <v>246104727.06254378</v>
      </c>
      <c r="K38" s="7"/>
      <c r="L38" s="279"/>
      <c r="M38" s="280"/>
      <c r="N38" s="277"/>
      <c r="O38" s="281"/>
    </row>
    <row r="39" spans="3:15" ht="15" customHeight="1" x14ac:dyDescent="0.4">
      <c r="C39" s="6"/>
      <c r="D39" s="28"/>
      <c r="E39" s="72"/>
      <c r="F39" s="29"/>
      <c r="G39" s="29"/>
      <c r="H39" s="29"/>
      <c r="I39" s="29"/>
      <c r="J39" s="29"/>
      <c r="K39" s="7"/>
      <c r="L39" s="282"/>
      <c r="M39" s="280"/>
      <c r="N39" s="277"/>
      <c r="O39" s="281"/>
    </row>
    <row r="40" spans="3:15" ht="15" customHeight="1" x14ac:dyDescent="0.4">
      <c r="C40" s="69" t="s">
        <v>122</v>
      </c>
      <c r="D40" s="70"/>
      <c r="E40" s="73"/>
      <c r="F40" s="64">
        <f>F31-F38</f>
        <v>544704691.97000003</v>
      </c>
      <c r="G40" s="64">
        <f>G31-G38</f>
        <v>562945493.87400007</v>
      </c>
      <c r="H40" s="64">
        <f>H31-H38</f>
        <v>541650634.08887994</v>
      </c>
      <c r="I40" s="64">
        <f>I31-I38</f>
        <v>520994620.09731358</v>
      </c>
      <c r="J40" s="64">
        <f>J31-J38</f>
        <v>500958286.52549422</v>
      </c>
      <c r="K40" s="7"/>
      <c r="L40" s="279"/>
      <c r="M40" s="280"/>
      <c r="N40" s="277"/>
      <c r="O40" s="281"/>
    </row>
    <row r="41" spans="3:15" ht="15" customHeight="1" x14ac:dyDescent="0.35">
      <c r="K41" s="7"/>
      <c r="L41" s="282"/>
      <c r="M41" s="280"/>
      <c r="N41" s="277"/>
      <c r="O41" s="281"/>
    </row>
    <row r="42" spans="3:15" ht="15" customHeight="1" x14ac:dyDescent="0.35">
      <c r="C42" s="16" t="s">
        <v>87</v>
      </c>
      <c r="D42" s="74" t="s">
        <v>251</v>
      </c>
      <c r="E42" s="75"/>
      <c r="F42" s="21">
        <f>'COSTOS Y GASTOS'!J119</f>
        <v>123519562.31999999</v>
      </c>
      <c r="G42" s="21">
        <f t="shared" ref="G42:J44" si="0">F42*(1+$N$46)</f>
        <v>123519562.31999999</v>
      </c>
      <c r="H42" s="21">
        <f t="shared" si="0"/>
        <v>123519562.31999999</v>
      </c>
      <c r="I42" s="21">
        <f t="shared" si="0"/>
        <v>123519562.31999999</v>
      </c>
      <c r="J42" s="21">
        <f t="shared" si="0"/>
        <v>123519562.31999999</v>
      </c>
      <c r="K42" s="7"/>
      <c r="L42" s="279"/>
      <c r="M42" s="280"/>
      <c r="N42" s="277"/>
      <c r="O42" s="281"/>
    </row>
    <row r="43" spans="3:15" ht="15" customHeight="1" x14ac:dyDescent="0.35">
      <c r="C43" s="16" t="s">
        <v>73</v>
      </c>
      <c r="D43" s="74" t="s">
        <v>253</v>
      </c>
      <c r="E43" s="75"/>
      <c r="F43" s="21">
        <f>'COSTOS Y GASTOS'!F142</f>
        <v>66039053.399999999</v>
      </c>
      <c r="G43" s="21">
        <f t="shared" si="0"/>
        <v>66039053.399999999</v>
      </c>
      <c r="H43" s="21">
        <f t="shared" si="0"/>
        <v>66039053.399999999</v>
      </c>
      <c r="I43" s="21">
        <f t="shared" si="0"/>
        <v>66039053.399999999</v>
      </c>
      <c r="J43" s="21">
        <f t="shared" si="0"/>
        <v>66039053.399999999</v>
      </c>
      <c r="K43" s="7"/>
      <c r="L43" s="282"/>
      <c r="M43" s="280"/>
      <c r="N43" s="277"/>
      <c r="O43" s="281"/>
    </row>
    <row r="44" spans="3:15" ht="15" customHeight="1" x14ac:dyDescent="0.35">
      <c r="C44" s="13" t="s">
        <v>88</v>
      </c>
      <c r="D44" s="76" t="s">
        <v>252</v>
      </c>
      <c r="E44" s="77"/>
      <c r="F44" s="21">
        <f>'COSTOS Y GASTOS'!J153</f>
        <v>43090686.869999997</v>
      </c>
      <c r="G44" s="21">
        <f t="shared" si="0"/>
        <v>43090686.869999997</v>
      </c>
      <c r="H44" s="21">
        <f t="shared" si="0"/>
        <v>43090686.869999997</v>
      </c>
      <c r="I44" s="21">
        <f t="shared" si="0"/>
        <v>43090686.869999997</v>
      </c>
      <c r="J44" s="21">
        <f t="shared" si="0"/>
        <v>43090686.869999997</v>
      </c>
      <c r="K44" s="7"/>
      <c r="L44" s="279"/>
      <c r="M44" s="280"/>
      <c r="N44" s="277"/>
      <c r="O44" s="281"/>
    </row>
    <row r="45" spans="3:15" ht="14.45" customHeight="1" x14ac:dyDescent="0.4">
      <c r="C45" s="69" t="s">
        <v>123</v>
      </c>
      <c r="D45" s="70"/>
      <c r="E45" s="225"/>
      <c r="F45" s="71">
        <f>F42+F43+F44</f>
        <v>232649302.59</v>
      </c>
      <c r="G45" s="71">
        <f>G42+G43+G44</f>
        <v>232649302.59</v>
      </c>
      <c r="H45" s="71">
        <f>H42+H43+H44</f>
        <v>232649302.59</v>
      </c>
      <c r="I45" s="71">
        <f>I42+I43+I44</f>
        <v>232649302.59</v>
      </c>
      <c r="J45" s="71">
        <f>J42+J43+J44</f>
        <v>232649302.59</v>
      </c>
      <c r="K45" s="7"/>
      <c r="L45" s="282"/>
      <c r="M45" s="280"/>
      <c r="N45" s="277"/>
      <c r="O45" s="96"/>
    </row>
    <row r="46" spans="3:15" ht="14.45" customHeight="1" x14ac:dyDescent="0.4">
      <c r="C46" s="6"/>
      <c r="D46" s="28"/>
      <c r="E46" s="72"/>
      <c r="F46" s="29"/>
      <c r="G46" s="29"/>
      <c r="H46" s="29"/>
      <c r="I46" s="29"/>
      <c r="J46" s="29"/>
      <c r="K46" s="7"/>
      <c r="L46" s="7"/>
      <c r="M46" s="302"/>
      <c r="N46" s="277"/>
      <c r="O46" s="277"/>
    </row>
    <row r="47" spans="3:15" ht="14.45" customHeight="1" x14ac:dyDescent="0.35">
      <c r="G47" s="7"/>
      <c r="K47" s="7"/>
      <c r="L47" s="7"/>
    </row>
    <row r="48" spans="3:15" ht="14.45" customHeight="1" x14ac:dyDescent="0.4">
      <c r="C48" s="78" t="s">
        <v>287</v>
      </c>
      <c r="D48" s="73"/>
      <c r="E48" s="79"/>
      <c r="F48" s="64">
        <f>F40-F45</f>
        <v>312055389.38</v>
      </c>
      <c r="G48" s="64">
        <f>G40-G45</f>
        <v>330296191.28400004</v>
      </c>
      <c r="H48" s="64">
        <f>H40-H45</f>
        <v>309001331.49887991</v>
      </c>
      <c r="I48" s="64">
        <f>I40-I45</f>
        <v>288345317.50731361</v>
      </c>
      <c r="J48" s="64">
        <f>J40-J45</f>
        <v>268308983.93549421</v>
      </c>
      <c r="K48" s="7"/>
      <c r="L48" s="7"/>
    </row>
    <row r="49" spans="3:12" ht="14.45" customHeight="1" x14ac:dyDescent="0.35">
      <c r="C49" s="80" t="s">
        <v>7</v>
      </c>
      <c r="D49" s="81" t="s">
        <v>255</v>
      </c>
      <c r="E49" s="82"/>
      <c r="F49" s="17">
        <f>CRÉDITO!N14</f>
        <v>80722540.593719855</v>
      </c>
      <c r="G49" s="17">
        <f>CRÉDITO!N15</f>
        <v>69080670.131717861</v>
      </c>
      <c r="H49" s="17">
        <f>CRÉDITO!N16</f>
        <v>54591502.054002017</v>
      </c>
      <c r="I49" s="17">
        <f>CRÉDITO!N17</f>
        <v>36558661.689602554</v>
      </c>
      <c r="J49" s="17">
        <f>CRÉDITO!N18</f>
        <v>14115459.301189184</v>
      </c>
      <c r="K49" s="7"/>
      <c r="L49" s="7"/>
    </row>
    <row r="50" spans="3:12" x14ac:dyDescent="0.35">
      <c r="C50" s="80" t="s">
        <v>148</v>
      </c>
      <c r="D50" s="83"/>
      <c r="E50" s="84"/>
      <c r="F50" s="17">
        <f>(F31*0.004)</f>
        <v>3214704</v>
      </c>
      <c r="G50" s="17">
        <f>(G31*0.004)</f>
        <v>3274176.0240000002</v>
      </c>
      <c r="H50" s="17">
        <f>(H31*0.004)</f>
        <v>3175950.7432799996</v>
      </c>
      <c r="I50" s="17">
        <f>(I31*0.004)</f>
        <v>3080672.2209815998</v>
      </c>
      <c r="J50" s="17">
        <f>(J31*0.004)</f>
        <v>2988252.0543521522</v>
      </c>
      <c r="K50" s="7"/>
      <c r="L50" s="7"/>
    </row>
    <row r="51" spans="3:12" x14ac:dyDescent="0.35">
      <c r="C51" s="80" t="s">
        <v>286</v>
      </c>
      <c r="D51" s="85"/>
      <c r="E51" s="86"/>
      <c r="F51" s="17"/>
      <c r="G51" s="21"/>
      <c r="H51" s="21"/>
      <c r="I51" s="21"/>
      <c r="J51" s="21"/>
      <c r="K51" s="7"/>
      <c r="L51" s="7"/>
    </row>
    <row r="52" spans="3:12" hidden="1" x14ac:dyDescent="0.35">
      <c r="F52" s="87"/>
      <c r="G52" s="87"/>
      <c r="H52" s="87"/>
      <c r="I52" s="87"/>
      <c r="J52" s="87"/>
      <c r="K52" s="7"/>
      <c r="L52" s="7"/>
    </row>
    <row r="53" spans="3:12" ht="13.15" x14ac:dyDescent="0.4">
      <c r="C53" s="69" t="s">
        <v>124</v>
      </c>
      <c r="D53" s="73"/>
      <c r="E53" s="73"/>
      <c r="F53" s="64">
        <f>F48-F49-F50+F51</f>
        <v>228118144.78628016</v>
      </c>
      <c r="G53" s="64">
        <f>G48-G49-G50+G51</f>
        <v>257941345.12828219</v>
      </c>
      <c r="H53" s="64">
        <f>H48-H49-H50+H51</f>
        <v>251233878.7015979</v>
      </c>
      <c r="I53" s="64">
        <f>I48-I49-I50+I51</f>
        <v>248705983.59672946</v>
      </c>
      <c r="J53" s="64">
        <f>J48-J49-J50+J51</f>
        <v>251205272.57995287</v>
      </c>
      <c r="K53" s="7"/>
      <c r="L53" s="7"/>
    </row>
    <row r="54" spans="3:12" hidden="1" x14ac:dyDescent="0.35">
      <c r="F54" s="87"/>
      <c r="G54" s="87"/>
      <c r="H54" s="87"/>
      <c r="I54" s="87"/>
      <c r="J54" s="87"/>
      <c r="K54" s="7"/>
      <c r="L54" s="7"/>
    </row>
    <row r="55" spans="3:12" ht="5.25" customHeight="1" x14ac:dyDescent="0.35">
      <c r="K55" s="7"/>
      <c r="L55" s="7"/>
    </row>
    <row r="56" spans="3:12" x14ac:dyDescent="0.35">
      <c r="C56" s="80" t="s">
        <v>125</v>
      </c>
      <c r="D56" s="88">
        <v>0.33</v>
      </c>
      <c r="E56" s="89"/>
      <c r="F56" s="21">
        <f>IF(F53&gt;0,F53*$D$56,0)</f>
        <v>75278987.779472455</v>
      </c>
      <c r="G56" s="17">
        <f>IF(G53&gt;0,G53*$D$56,0)</f>
        <v>85120643.89233312</v>
      </c>
      <c r="H56" s="17">
        <f>IF(H53&gt;0,H53*$D$56,0)</f>
        <v>82907179.971527308</v>
      </c>
      <c r="I56" s="17">
        <f>IF(I53&gt;0,I53*$D$56,0)</f>
        <v>82072974.586920723</v>
      </c>
      <c r="J56" s="17">
        <f>IF(J53&gt;0,J53*$D$56,0)</f>
        <v>82897739.951384455</v>
      </c>
      <c r="K56" s="7"/>
      <c r="L56" s="7"/>
    </row>
    <row r="57" spans="3:12" hidden="1" x14ac:dyDescent="0.35">
      <c r="F57" s="87"/>
      <c r="G57" s="87"/>
      <c r="H57" s="87"/>
      <c r="I57" s="87"/>
      <c r="J57" s="87"/>
      <c r="K57" s="7"/>
      <c r="L57" s="7"/>
    </row>
    <row r="58" spans="3:12" ht="5.25" customHeight="1" x14ac:dyDescent="0.35">
      <c r="K58" s="7"/>
      <c r="L58" s="7"/>
    </row>
    <row r="59" spans="3:12" ht="13.15" x14ac:dyDescent="0.4">
      <c r="C59" s="69" t="s">
        <v>126</v>
      </c>
      <c r="D59" s="90"/>
      <c r="E59" s="91"/>
      <c r="F59" s="64">
        <f>F53-F56</f>
        <v>152839157.00680768</v>
      </c>
      <c r="G59" s="64">
        <f>G53-G56</f>
        <v>172820701.23594907</v>
      </c>
      <c r="H59" s="64">
        <f>H53-H56</f>
        <v>168326698.73007059</v>
      </c>
      <c r="I59" s="64">
        <f>I53-I56</f>
        <v>166633009.00980872</v>
      </c>
      <c r="J59" s="64">
        <f>J53-J56</f>
        <v>168307532.62856841</v>
      </c>
      <c r="K59" s="7"/>
      <c r="L59" s="7"/>
    </row>
    <row r="60" spans="3:12" hidden="1" x14ac:dyDescent="0.35">
      <c r="C60" s="92"/>
      <c r="D60" s="92"/>
      <c r="E60" s="92"/>
      <c r="F60" s="87"/>
      <c r="G60" s="87"/>
      <c r="H60" s="87"/>
      <c r="I60" s="87"/>
      <c r="J60" s="87"/>
      <c r="K60" s="7"/>
      <c r="L60" s="7"/>
    </row>
    <row r="61" spans="3:12" x14ac:dyDescent="0.35">
      <c r="C61" s="80" t="s">
        <v>170</v>
      </c>
      <c r="D61" s="93">
        <v>0.1</v>
      </c>
      <c r="E61" s="94"/>
      <c r="F61" s="21">
        <f>IF(F59&lt;0,0,(F59*$D$61))</f>
        <v>15283915.70068077</v>
      </c>
      <c r="G61" s="17">
        <f>IF(G59&lt;0,0,(G59*$D$61))</f>
        <v>17282070.123594906</v>
      </c>
      <c r="H61" s="17">
        <f>IF(H59&lt;0,0,(H59*$D$61))</f>
        <v>16832669.873007059</v>
      </c>
      <c r="I61" s="17">
        <f>IF(I59&lt;0,0,(I59*$D$61))</f>
        <v>16663300.900980873</v>
      </c>
      <c r="J61" s="17">
        <f>IF(J59&lt;0,0,(J59*$D$61))</f>
        <v>16830753.262856841</v>
      </c>
      <c r="K61" s="7"/>
      <c r="L61" s="7"/>
    </row>
    <row r="62" spans="3:12" ht="13.15" x14ac:dyDescent="0.4">
      <c r="C62" s="469" t="s">
        <v>285</v>
      </c>
      <c r="D62" s="469"/>
      <c r="E62" s="469"/>
      <c r="F62" s="64">
        <f>F59-F61</f>
        <v>137555241.30612692</v>
      </c>
      <c r="G62" s="64">
        <f>G59-G61</f>
        <v>155538631.11235416</v>
      </c>
      <c r="H62" s="64">
        <f>H59-H61</f>
        <v>151494028.85706353</v>
      </c>
      <c r="I62" s="64">
        <f>I59-I61</f>
        <v>149969708.10882786</v>
      </c>
      <c r="J62" s="64">
        <f>J59-J61</f>
        <v>151476779.36571157</v>
      </c>
      <c r="K62" s="7"/>
      <c r="L62" s="7"/>
    </row>
    <row r="63" spans="3:12" x14ac:dyDescent="0.35">
      <c r="K63" s="7"/>
      <c r="L63" s="7"/>
    </row>
    <row r="64" spans="3:12" x14ac:dyDescent="0.35">
      <c r="K64" s="7"/>
      <c r="L64" s="7"/>
    </row>
    <row r="65" spans="1:14" x14ac:dyDescent="0.35">
      <c r="K65" s="7"/>
      <c r="L65" s="7"/>
    </row>
    <row r="66" spans="1:14" x14ac:dyDescent="0.35">
      <c r="K66" s="7"/>
      <c r="L66" s="7"/>
    </row>
    <row r="67" spans="1:14" ht="13.15" x14ac:dyDescent="0.4">
      <c r="A67" s="6" t="s">
        <v>23</v>
      </c>
      <c r="B67" s="6">
        <v>33</v>
      </c>
      <c r="C67" s="6" t="s">
        <v>127</v>
      </c>
      <c r="D67" s="95"/>
      <c r="E67" s="95"/>
      <c r="F67" s="95"/>
      <c r="G67" s="95"/>
      <c r="H67" s="95"/>
      <c r="I67" s="95"/>
      <c r="J67" s="95"/>
      <c r="K67" s="95"/>
      <c r="L67" s="7" t="s">
        <v>276</v>
      </c>
    </row>
    <row r="68" spans="1:14" ht="13.15" x14ac:dyDescent="0.4">
      <c r="A68"/>
      <c r="B68"/>
      <c r="C68" s="458"/>
      <c r="D68" s="458"/>
      <c r="E68" s="458"/>
      <c r="F68" s="62" t="s">
        <v>11</v>
      </c>
      <c r="G68" s="62" t="s">
        <v>11</v>
      </c>
      <c r="H68" s="62" t="s">
        <v>11</v>
      </c>
      <c r="I68" s="62" t="s">
        <v>11</v>
      </c>
      <c r="J68" s="62" t="s">
        <v>11</v>
      </c>
      <c r="K68" s="62" t="s">
        <v>11</v>
      </c>
      <c r="L68" s="97"/>
    </row>
    <row r="69" spans="1:14" ht="13.15" x14ac:dyDescent="0.4">
      <c r="A69"/>
      <c r="B69"/>
      <c r="C69" s="459"/>
      <c r="D69" s="459"/>
      <c r="E69" s="459"/>
      <c r="F69" s="63">
        <f>D4</f>
        <v>2025</v>
      </c>
      <c r="G69" s="63">
        <f>F29</f>
        <v>2026</v>
      </c>
      <c r="H69" s="63">
        <f>G29</f>
        <v>2027</v>
      </c>
      <c r="I69" s="63">
        <f>H29</f>
        <v>2028</v>
      </c>
      <c r="J69" s="63">
        <f>I29</f>
        <v>2029</v>
      </c>
      <c r="K69" s="99">
        <f>J29</f>
        <v>2030</v>
      </c>
      <c r="L69" s="7"/>
    </row>
    <row r="70" spans="1:14" ht="13.15" x14ac:dyDescent="0.4">
      <c r="A70"/>
      <c r="B70"/>
      <c r="C70" s="460" t="s">
        <v>128</v>
      </c>
      <c r="D70" s="461"/>
      <c r="E70" s="462"/>
      <c r="F70" s="229"/>
      <c r="G70" s="17">
        <f>($D$21*F10)+($L$21*P10)</f>
        <v>803676000</v>
      </c>
      <c r="H70" s="17">
        <f>(($D$21*G10)+($L$21*Q10))*(1+$N$70)</f>
        <v>818544006</v>
      </c>
      <c r="I70" s="17">
        <f t="shared" ref="I70:K70" si="1">(($D$21*H10)+($L$21*R10))*(1+$N$70)</f>
        <v>793987685.81999993</v>
      </c>
      <c r="J70" s="17">
        <f t="shared" si="1"/>
        <v>770168055.24539995</v>
      </c>
      <c r="K70" s="17">
        <f t="shared" si="1"/>
        <v>747063013.58803797</v>
      </c>
      <c r="L70" s="441" t="s">
        <v>387</v>
      </c>
      <c r="M70" s="442"/>
      <c r="N70" s="301">
        <v>0.05</v>
      </c>
    </row>
    <row r="71" spans="1:14" ht="14.25" customHeight="1" x14ac:dyDescent="0.4">
      <c r="A71"/>
      <c r="B71"/>
      <c r="C71" s="460" t="s">
        <v>129</v>
      </c>
      <c r="D71" s="461"/>
      <c r="E71" s="462"/>
      <c r="F71" s="229"/>
      <c r="G71" s="15"/>
      <c r="H71" s="17"/>
      <c r="I71" s="17"/>
      <c r="J71" s="17"/>
      <c r="K71" s="17"/>
      <c r="L71" s="100"/>
    </row>
    <row r="72" spans="1:14" ht="13.15" x14ac:dyDescent="0.4">
      <c r="A72"/>
      <c r="B72"/>
      <c r="C72" s="455" t="s">
        <v>130</v>
      </c>
      <c r="D72" s="456"/>
      <c r="E72" s="457"/>
      <c r="F72" s="226"/>
      <c r="G72" s="64">
        <f>G70+G71</f>
        <v>803676000</v>
      </c>
      <c r="H72" s="64">
        <f>H70+H71</f>
        <v>818544006</v>
      </c>
      <c r="I72" s="64">
        <f>I70+I71</f>
        <v>793987685.81999993</v>
      </c>
      <c r="J72" s="64">
        <f>J70+J71</f>
        <v>770168055.24539995</v>
      </c>
      <c r="K72" s="64">
        <f>K70+K71</f>
        <v>747063013.58803797</v>
      </c>
      <c r="L72" s="97"/>
    </row>
    <row r="73" spans="1:14" ht="6.75" customHeight="1" x14ac:dyDescent="0.35">
      <c r="A73"/>
      <c r="B73"/>
      <c r="E73" s="101"/>
      <c r="H73" s="7"/>
      <c r="I73" s="7"/>
      <c r="J73" s="7"/>
      <c r="K73" s="7"/>
      <c r="L73" s="97"/>
    </row>
    <row r="74" spans="1:14" ht="12" customHeight="1" x14ac:dyDescent="0.4">
      <c r="A74"/>
      <c r="B74"/>
      <c r="C74" s="6" t="s">
        <v>131</v>
      </c>
      <c r="E74" s="102"/>
      <c r="G74" s="7"/>
      <c r="H74" s="7"/>
      <c r="I74" s="7"/>
      <c r="J74" s="7"/>
      <c r="K74" s="7"/>
      <c r="L74" s="97"/>
    </row>
    <row r="75" spans="1:14" x14ac:dyDescent="0.35">
      <c r="A75"/>
      <c r="B75"/>
      <c r="C75" s="103" t="s">
        <v>132</v>
      </c>
      <c r="D75" s="104" t="s">
        <v>23</v>
      </c>
      <c r="E75" s="105">
        <v>14</v>
      </c>
      <c r="F75" s="106"/>
      <c r="G75" s="17">
        <f>(F35)</f>
        <v>107828142.40000001</v>
      </c>
      <c r="H75" s="17">
        <f>(G35)</f>
        <v>104583146.49599999</v>
      </c>
      <c r="I75" s="17">
        <f>(H35)</f>
        <v>101445652.10112</v>
      </c>
      <c r="J75" s="17">
        <f>(I35)</f>
        <v>98402282.538086385</v>
      </c>
      <c r="K75" s="17">
        <f>(J35)</f>
        <v>95450214.061943784</v>
      </c>
      <c r="L75" s="97"/>
    </row>
    <row r="76" spans="1:14" x14ac:dyDescent="0.35">
      <c r="A76"/>
      <c r="B76"/>
      <c r="C76" s="103" t="s">
        <v>135</v>
      </c>
      <c r="D76" s="104" t="s">
        <v>23</v>
      </c>
      <c r="E76" s="105">
        <v>11</v>
      </c>
      <c r="F76" s="106"/>
      <c r="G76" s="17">
        <f>F34</f>
        <v>103005240.03</v>
      </c>
      <c r="H76" s="17">
        <f>G34</f>
        <v>103005240.03</v>
      </c>
      <c r="I76" s="17">
        <f>H34</f>
        <v>103005240.03</v>
      </c>
      <c r="J76" s="17">
        <f>I34</f>
        <v>103005240.03</v>
      </c>
      <c r="K76" s="17">
        <f>J34</f>
        <v>103005240.03</v>
      </c>
      <c r="L76" s="97"/>
    </row>
    <row r="77" spans="1:14" ht="12.75" customHeight="1" x14ac:dyDescent="0.35">
      <c r="A77"/>
      <c r="B77"/>
      <c r="C77" s="80" t="s">
        <v>133</v>
      </c>
      <c r="D77" s="107" t="s">
        <v>23</v>
      </c>
      <c r="E77" s="105">
        <v>15</v>
      </c>
      <c r="F77" s="106"/>
      <c r="G77" s="17">
        <f>F36</f>
        <v>43877925.600000001</v>
      </c>
      <c r="H77" s="17">
        <f>G36</f>
        <v>43877925.600000001</v>
      </c>
      <c r="I77" s="17">
        <f>H36</f>
        <v>43877925.600000001</v>
      </c>
      <c r="J77" s="17">
        <f>I36</f>
        <v>43877925.600000001</v>
      </c>
      <c r="K77" s="17">
        <f>J36</f>
        <v>43877925.600000001</v>
      </c>
      <c r="L77" s="97"/>
    </row>
    <row r="78" spans="1:14" x14ac:dyDescent="0.35">
      <c r="A78"/>
      <c r="B78"/>
      <c r="C78" s="108" t="s">
        <v>48</v>
      </c>
      <c r="D78" s="107" t="s">
        <v>23</v>
      </c>
      <c r="E78" s="105">
        <v>13</v>
      </c>
      <c r="F78" s="106"/>
      <c r="G78" s="17">
        <f>-'COSTOS RESUMEN'!F14</f>
        <v>-8001822</v>
      </c>
      <c r="H78" s="17">
        <f>G78</f>
        <v>-8001822</v>
      </c>
      <c r="I78" s="17">
        <f>H78</f>
        <v>-8001822</v>
      </c>
      <c r="J78" s="17">
        <f>I78</f>
        <v>-8001822</v>
      </c>
      <c r="K78" s="17">
        <f>J78</f>
        <v>-8001822</v>
      </c>
      <c r="L78" s="97"/>
    </row>
    <row r="79" spans="1:14" x14ac:dyDescent="0.35">
      <c r="A79"/>
      <c r="B79"/>
      <c r="C79" s="108" t="s">
        <v>134</v>
      </c>
      <c r="D79" s="109" t="s">
        <v>23</v>
      </c>
      <c r="E79" s="110">
        <v>15</v>
      </c>
      <c r="F79" s="106"/>
      <c r="G79" s="17">
        <f>F37</f>
        <v>4260000</v>
      </c>
      <c r="H79" s="17">
        <f>G37</f>
        <v>4132199.9999999995</v>
      </c>
      <c r="I79" s="17">
        <f>H37</f>
        <v>4008234</v>
      </c>
      <c r="J79" s="17">
        <f>I37</f>
        <v>3887986.9799999995</v>
      </c>
      <c r="K79" s="17">
        <f>J37</f>
        <v>3771347.3705999991</v>
      </c>
      <c r="L79" s="97"/>
    </row>
    <row r="80" spans="1:14" ht="13.15" x14ac:dyDescent="0.4">
      <c r="A80"/>
      <c r="B80"/>
      <c r="C80" s="69" t="s">
        <v>142</v>
      </c>
      <c r="D80" s="90"/>
      <c r="E80" s="91"/>
      <c r="F80" s="91"/>
      <c r="G80" s="64">
        <f>SUM(G75:G79)</f>
        <v>250969486.03</v>
      </c>
      <c r="H80" s="64">
        <f>SUM(H75:H79)</f>
        <v>247596690.12599999</v>
      </c>
      <c r="I80" s="64">
        <f>SUM(I75:I79)</f>
        <v>244335229.73111999</v>
      </c>
      <c r="J80" s="64">
        <f>SUM(J75:J79)</f>
        <v>241171613.14808637</v>
      </c>
      <c r="K80" s="64">
        <f>SUM(K75:K79)</f>
        <v>238102905.06254378</v>
      </c>
      <c r="L80" s="97"/>
    </row>
    <row r="81" spans="1:12" ht="8.25" customHeight="1" x14ac:dyDescent="0.35">
      <c r="A81"/>
      <c r="B81"/>
      <c r="L81" s="97"/>
    </row>
    <row r="82" spans="1:12" ht="13.15" x14ac:dyDescent="0.4">
      <c r="A82"/>
      <c r="B82"/>
      <c r="C82" s="111" t="s">
        <v>136</v>
      </c>
      <c r="D82" s="112"/>
      <c r="E82" s="113"/>
      <c r="F82" s="79"/>
      <c r="G82" s="64">
        <f>G72-G80</f>
        <v>552706513.97000003</v>
      </c>
      <c r="H82" s="64">
        <f>H72-H80</f>
        <v>570947315.87400007</v>
      </c>
      <c r="I82" s="64">
        <f>I72-I80</f>
        <v>549652456.08887994</v>
      </c>
      <c r="J82" s="64">
        <f>J72-J80</f>
        <v>528996442.09731358</v>
      </c>
      <c r="K82" s="64">
        <f>K72-K80</f>
        <v>508960108.52549422</v>
      </c>
      <c r="L82" s="97"/>
    </row>
    <row r="83" spans="1:12" ht="6.75" customHeight="1" x14ac:dyDescent="0.35">
      <c r="A83"/>
      <c r="B83"/>
      <c r="L83" s="97"/>
    </row>
    <row r="84" spans="1:12" ht="13.15" x14ac:dyDescent="0.4">
      <c r="A84"/>
      <c r="B84"/>
      <c r="C84" s="61" t="s">
        <v>138</v>
      </c>
      <c r="D84" s="23"/>
      <c r="E84" s="23"/>
      <c r="F84" s="23"/>
      <c r="L84" s="97"/>
    </row>
    <row r="85" spans="1:12" x14ac:dyDescent="0.35">
      <c r="A85"/>
      <c r="B85"/>
      <c r="C85" s="80" t="s">
        <v>137</v>
      </c>
      <c r="D85" s="107" t="s">
        <v>23</v>
      </c>
      <c r="E85" s="110">
        <v>20</v>
      </c>
      <c r="F85" s="114"/>
      <c r="G85" s="17">
        <f>F43+F42</f>
        <v>189558615.72</v>
      </c>
      <c r="H85" s="17">
        <f>G43+G42</f>
        <v>189558615.72</v>
      </c>
      <c r="I85" s="17">
        <f>H43+H42</f>
        <v>189558615.72</v>
      </c>
      <c r="J85" s="17">
        <f>I43+I42</f>
        <v>189558615.72</v>
      </c>
      <c r="K85" s="17">
        <f>J43+J42</f>
        <v>189558615.72</v>
      </c>
      <c r="L85" s="97"/>
    </row>
    <row r="86" spans="1:12" x14ac:dyDescent="0.35">
      <c r="A86"/>
      <c r="B86"/>
      <c r="C86" s="80" t="s">
        <v>139</v>
      </c>
      <c r="D86" s="107" t="s">
        <v>23</v>
      </c>
      <c r="E86" s="110">
        <v>8</v>
      </c>
      <c r="F86" s="114"/>
      <c r="G86" s="17">
        <f>-'COSTOS Y GASTOS'!F140</f>
        <v>-3300000</v>
      </c>
      <c r="H86" s="17">
        <f t="shared" ref="H86:K87" si="2">G86</f>
        <v>-3300000</v>
      </c>
      <c r="I86" s="17">
        <f t="shared" si="2"/>
        <v>-3300000</v>
      </c>
      <c r="J86" s="17">
        <f t="shared" si="2"/>
        <v>-3300000</v>
      </c>
      <c r="K86" s="17">
        <f t="shared" si="2"/>
        <v>-3300000</v>
      </c>
      <c r="L86" s="97"/>
    </row>
    <row r="87" spans="1:12" x14ac:dyDescent="0.35">
      <c r="A87"/>
      <c r="B87"/>
      <c r="C87" s="80" t="s">
        <v>48</v>
      </c>
      <c r="D87" s="107" t="s">
        <v>23</v>
      </c>
      <c r="E87" s="110">
        <v>13</v>
      </c>
      <c r="F87" s="114"/>
      <c r="G87" s="17">
        <f>-('COSTOS Y GASTOS'!F128+'COSTOS Y GASTOS'!F129+'COSTOS Y GASTOS'!F130+'COSTOS Y GASTOS'!F131+'COSTOS Y GASTOS'!F132)</f>
        <v>-3025408</v>
      </c>
      <c r="H87" s="17">
        <f t="shared" si="2"/>
        <v>-3025408</v>
      </c>
      <c r="I87" s="17">
        <f t="shared" si="2"/>
        <v>-3025408</v>
      </c>
      <c r="J87" s="17">
        <f t="shared" si="2"/>
        <v>-3025408</v>
      </c>
      <c r="K87" s="17">
        <f t="shared" si="2"/>
        <v>-3025408</v>
      </c>
      <c r="L87" s="97"/>
    </row>
    <row r="88" spans="1:12" x14ac:dyDescent="0.35">
      <c r="A88"/>
      <c r="B88"/>
      <c r="C88" s="80" t="s">
        <v>140</v>
      </c>
      <c r="D88" s="107" t="s">
        <v>23</v>
      </c>
      <c r="E88" s="110">
        <v>20</v>
      </c>
      <c r="F88" s="114"/>
      <c r="G88" s="17">
        <f>F44</f>
        <v>43090686.869999997</v>
      </c>
      <c r="H88" s="17">
        <f>G44</f>
        <v>43090686.869999997</v>
      </c>
      <c r="I88" s="17">
        <f>H44</f>
        <v>43090686.869999997</v>
      </c>
      <c r="J88" s="17">
        <f>I44</f>
        <v>43090686.869999997</v>
      </c>
      <c r="K88" s="17">
        <f>J44</f>
        <v>43090686.869999997</v>
      </c>
      <c r="L88" s="97"/>
    </row>
    <row r="89" spans="1:12" x14ac:dyDescent="0.35">
      <c r="A89"/>
      <c r="B89"/>
      <c r="C89" s="80" t="s">
        <v>147</v>
      </c>
      <c r="D89" s="107" t="s">
        <v>23</v>
      </c>
      <c r="E89" s="110">
        <v>32</v>
      </c>
      <c r="F89" s="114"/>
      <c r="H89" s="17">
        <f>F56</f>
        <v>75278987.779472455</v>
      </c>
      <c r="I89" s="17">
        <f>G56</f>
        <v>85120643.89233312</v>
      </c>
      <c r="J89" s="17">
        <f>H56</f>
        <v>82907179.971527308</v>
      </c>
      <c r="K89" s="17">
        <f>I56</f>
        <v>82072974.586920723</v>
      </c>
      <c r="L89" s="7"/>
    </row>
    <row r="90" spans="1:12" ht="15" customHeight="1" x14ac:dyDescent="0.4">
      <c r="A90"/>
      <c r="B90"/>
      <c r="C90" s="69" t="s">
        <v>141</v>
      </c>
      <c r="D90" s="90"/>
      <c r="E90" s="91"/>
      <c r="F90" s="115"/>
      <c r="G90" s="64">
        <f>SUM(G85:G89)</f>
        <v>226323894.59</v>
      </c>
      <c r="H90" s="64">
        <f>SUM(H85:H89)</f>
        <v>301602882.36947244</v>
      </c>
      <c r="I90" s="64">
        <f>SUM(I85:I89)</f>
        <v>311444538.48233312</v>
      </c>
      <c r="J90" s="64">
        <f>SUM(J85:J89)</f>
        <v>309231074.56152731</v>
      </c>
      <c r="K90" s="64">
        <f>SUM(K85:K89)</f>
        <v>308396869.17692071</v>
      </c>
      <c r="L90" s="97"/>
    </row>
    <row r="91" spans="1:12" ht="6" customHeight="1" x14ac:dyDescent="0.35">
      <c r="A91"/>
      <c r="B91"/>
      <c r="L91" s="97"/>
    </row>
    <row r="92" spans="1:12" ht="13.15" x14ac:dyDescent="0.4">
      <c r="A92"/>
      <c r="B92"/>
      <c r="C92" s="463" t="s">
        <v>143</v>
      </c>
      <c r="D92" s="464"/>
      <c r="E92" s="465"/>
      <c r="F92" s="91"/>
      <c r="G92" s="64">
        <f>G82-G90</f>
        <v>326382619.38</v>
      </c>
      <c r="H92" s="64">
        <f>H82-H90</f>
        <v>269344433.50452763</v>
      </c>
      <c r="I92" s="64">
        <f>I82-I90</f>
        <v>238207917.60654682</v>
      </c>
      <c r="J92" s="64">
        <f>J82-J90</f>
        <v>219765367.53578627</v>
      </c>
      <c r="K92" s="64">
        <f>K82-K90</f>
        <v>200563239.34857351</v>
      </c>
      <c r="L92" s="97"/>
    </row>
    <row r="93" spans="1:12" ht="8.25" customHeight="1" x14ac:dyDescent="0.35">
      <c r="A93"/>
      <c r="B93"/>
      <c r="L93" s="97"/>
    </row>
    <row r="94" spans="1:12" ht="10.5" customHeight="1" x14ac:dyDescent="0.4">
      <c r="A94" s="97"/>
      <c r="B94"/>
      <c r="C94" s="61" t="s">
        <v>144</v>
      </c>
      <c r="D94" s="23"/>
      <c r="E94" s="23"/>
      <c r="F94" s="23"/>
      <c r="G94" s="23"/>
      <c r="H94" s="23"/>
      <c r="I94" s="23"/>
      <c r="J94" s="23"/>
      <c r="K94" s="23"/>
      <c r="L94" s="97"/>
    </row>
    <row r="95" spans="1:12" x14ac:dyDescent="0.35">
      <c r="A95"/>
      <c r="B95"/>
      <c r="C95" s="80" t="s">
        <v>26</v>
      </c>
      <c r="D95" s="107" t="s">
        <v>23</v>
      </c>
      <c r="E95" s="110">
        <v>7</v>
      </c>
      <c r="F95" s="17">
        <f>'COSTOS Y GASTOS'!E192</f>
        <v>473893650</v>
      </c>
      <c r="G95" s="17"/>
      <c r="H95" s="17"/>
      <c r="I95" s="17"/>
      <c r="J95" s="17"/>
      <c r="K95" s="17"/>
      <c r="L95" s="97"/>
    </row>
    <row r="96" spans="1:12" x14ac:dyDescent="0.35">
      <c r="A96" s="97"/>
      <c r="B96"/>
      <c r="C96" s="80" t="s">
        <v>110</v>
      </c>
      <c r="D96" s="107" t="s">
        <v>23</v>
      </c>
      <c r="E96" s="110">
        <v>8</v>
      </c>
      <c r="F96" s="17">
        <f>'COSTOS Y GASTOS'!E193</f>
        <v>16500000</v>
      </c>
      <c r="G96" s="17"/>
      <c r="H96" s="17"/>
      <c r="I96" s="17"/>
      <c r="J96" s="17"/>
      <c r="K96" s="17"/>
      <c r="L96" s="97"/>
    </row>
    <row r="97" spans="1:16" x14ac:dyDescent="0.35">
      <c r="A97"/>
      <c r="B97"/>
      <c r="C97" s="80" t="s">
        <v>145</v>
      </c>
      <c r="D97" s="107" t="s">
        <v>23</v>
      </c>
      <c r="E97" s="110">
        <v>22</v>
      </c>
      <c r="F97" s="17">
        <f>'COSTOS Y GASTOS'!E194</f>
        <v>153851345.55500001</v>
      </c>
      <c r="G97" s="17"/>
      <c r="H97" s="17"/>
      <c r="I97" s="17"/>
      <c r="J97" s="17"/>
      <c r="K97" s="17"/>
      <c r="L97" s="97"/>
    </row>
    <row r="98" spans="1:16" ht="13.15" x14ac:dyDescent="0.4">
      <c r="A98"/>
      <c r="B98"/>
      <c r="C98" s="455" t="s">
        <v>146</v>
      </c>
      <c r="D98" s="456"/>
      <c r="E98" s="457"/>
      <c r="F98" s="116">
        <f t="shared" ref="F98:K98" si="3">SUM(F95:F97)</f>
        <v>644244995.55500007</v>
      </c>
      <c r="G98" s="116">
        <f t="shared" si="3"/>
        <v>0</v>
      </c>
      <c r="H98" s="116">
        <f t="shared" si="3"/>
        <v>0</v>
      </c>
      <c r="I98" s="116">
        <f t="shared" si="3"/>
        <v>0</v>
      </c>
      <c r="J98" s="116">
        <f t="shared" si="3"/>
        <v>0</v>
      </c>
      <c r="K98" s="116">
        <f t="shared" si="3"/>
        <v>0</v>
      </c>
      <c r="L98" s="97"/>
    </row>
    <row r="99" spans="1:16" ht="6" customHeight="1" x14ac:dyDescent="0.35">
      <c r="A99"/>
      <c r="B99"/>
      <c r="D99" s="117"/>
      <c r="E99" s="118"/>
      <c r="F99" s="7"/>
      <c r="L99" s="97"/>
    </row>
    <row r="100" spans="1:16" ht="13.15" x14ac:dyDescent="0.4">
      <c r="A100"/>
      <c r="B100"/>
      <c r="C100" s="69" t="s">
        <v>149</v>
      </c>
      <c r="D100" s="119"/>
      <c r="E100" s="120"/>
      <c r="F100" s="64">
        <f t="shared" ref="F100:K100" si="4">F92-F98</f>
        <v>-644244995.55500007</v>
      </c>
      <c r="G100" s="64">
        <f t="shared" si="4"/>
        <v>326382619.38</v>
      </c>
      <c r="H100" s="64">
        <f t="shared" si="4"/>
        <v>269344433.50452763</v>
      </c>
      <c r="I100" s="64">
        <f t="shared" si="4"/>
        <v>238207917.60654682</v>
      </c>
      <c r="J100" s="64">
        <f t="shared" si="4"/>
        <v>219765367.53578627</v>
      </c>
      <c r="K100" s="64">
        <f t="shared" si="4"/>
        <v>200563239.34857351</v>
      </c>
      <c r="L100" s="97"/>
    </row>
    <row r="101" spans="1:16" ht="5.25" customHeight="1" x14ac:dyDescent="0.35">
      <c r="A101"/>
      <c r="B101"/>
      <c r="L101" s="97"/>
    </row>
    <row r="102" spans="1:16" ht="13.15" x14ac:dyDescent="0.4">
      <c r="A102"/>
      <c r="B102"/>
      <c r="C102" s="61" t="s">
        <v>289</v>
      </c>
      <c r="D102" s="23"/>
      <c r="E102" s="23"/>
      <c r="F102" s="23"/>
      <c r="G102" s="23"/>
      <c r="H102" s="23"/>
      <c r="I102" s="23"/>
      <c r="J102" s="23"/>
      <c r="K102" s="23"/>
      <c r="L102" s="97"/>
    </row>
    <row r="103" spans="1:16" x14ac:dyDescent="0.35">
      <c r="A103"/>
      <c r="B103"/>
      <c r="C103" s="80" t="s">
        <v>290</v>
      </c>
      <c r="D103" s="107"/>
      <c r="E103" s="110"/>
      <c r="F103" s="17">
        <f>'COSTOS Y GASTOS'!D201</f>
        <v>257697998.22200003</v>
      </c>
      <c r="G103" s="17"/>
      <c r="H103" s="17"/>
      <c r="I103" s="17"/>
      <c r="J103" s="17"/>
      <c r="K103" s="17"/>
      <c r="L103" s="97"/>
    </row>
    <row r="104" spans="1:16" x14ac:dyDescent="0.35">
      <c r="A104"/>
      <c r="B104"/>
      <c r="C104" s="80" t="s">
        <v>291</v>
      </c>
      <c r="D104" s="107" t="s">
        <v>23</v>
      </c>
      <c r="E104" s="121">
        <v>25</v>
      </c>
      <c r="F104" s="17">
        <f>CRÉDITO!F5</f>
        <v>386546997.33300006</v>
      </c>
      <c r="G104" s="17"/>
      <c r="H104" s="17"/>
      <c r="I104" s="17"/>
      <c r="J104" s="17"/>
      <c r="K104" s="17"/>
      <c r="L104" s="97"/>
    </row>
    <row r="105" spans="1:16" x14ac:dyDescent="0.35">
      <c r="A105"/>
      <c r="B105"/>
      <c r="C105" s="80" t="s">
        <v>292</v>
      </c>
      <c r="D105" s="107"/>
      <c r="E105" s="121"/>
      <c r="F105" s="17"/>
      <c r="G105" s="17"/>
      <c r="H105" s="17"/>
      <c r="I105" s="17"/>
      <c r="J105" s="17"/>
      <c r="K105" s="17"/>
      <c r="L105" s="97"/>
    </row>
    <row r="106" spans="1:16" ht="13.15" x14ac:dyDescent="0.4">
      <c r="A106"/>
      <c r="B106"/>
      <c r="C106" s="69" t="s">
        <v>293</v>
      </c>
      <c r="D106" s="90"/>
      <c r="E106" s="91"/>
      <c r="F106" s="64">
        <f>F103+F104+F105</f>
        <v>644244995.55500007</v>
      </c>
      <c r="G106" s="64">
        <f t="shared" ref="G106:K106" si="5">G103+G104+G105</f>
        <v>0</v>
      </c>
      <c r="H106" s="64">
        <f t="shared" si="5"/>
        <v>0</v>
      </c>
      <c r="I106" s="64">
        <f t="shared" si="5"/>
        <v>0</v>
      </c>
      <c r="J106" s="64">
        <f t="shared" si="5"/>
        <v>0</v>
      </c>
      <c r="K106" s="64">
        <f t="shared" si="5"/>
        <v>0</v>
      </c>
      <c r="L106" s="97"/>
    </row>
    <row r="107" spans="1:16" hidden="1" x14ac:dyDescent="0.35">
      <c r="A107"/>
      <c r="B107"/>
      <c r="D107" s="117"/>
      <c r="E107" s="118"/>
      <c r="F107" s="7"/>
      <c r="L107" s="97"/>
    </row>
    <row r="108" spans="1:16" ht="6.75" customHeight="1" x14ac:dyDescent="0.35">
      <c r="A108"/>
      <c r="B108"/>
      <c r="L108" s="97"/>
      <c r="M108" s="7"/>
      <c r="N108" s="7"/>
      <c r="O108" s="7"/>
      <c r="P108" s="7"/>
    </row>
    <row r="109" spans="1:16" ht="13.15" x14ac:dyDescent="0.4">
      <c r="A109"/>
      <c r="B109"/>
      <c r="C109" s="61" t="s">
        <v>294</v>
      </c>
      <c r="D109" s="23"/>
      <c r="E109" s="23"/>
      <c r="F109" s="23"/>
      <c r="G109" s="23"/>
      <c r="H109" s="23"/>
      <c r="I109" s="23"/>
      <c r="J109" s="23"/>
      <c r="K109" s="23"/>
      <c r="L109" s="97"/>
    </row>
    <row r="110" spans="1:16" x14ac:dyDescent="0.35">
      <c r="A110"/>
      <c r="B110"/>
      <c r="C110" s="80" t="s">
        <v>295</v>
      </c>
      <c r="D110" s="107"/>
      <c r="E110" s="75"/>
      <c r="F110" s="15"/>
      <c r="G110" s="17">
        <f>CRÉDITO!O14</f>
        <v>47600625.626926452</v>
      </c>
      <c r="H110" s="17">
        <f>CRÉDITO!O15</f>
        <v>59242496.088928416</v>
      </c>
      <c r="I110" s="17">
        <f>CRÉDITO!O16</f>
        <v>73731664.16664426</v>
      </c>
      <c r="J110" s="17">
        <f>CRÉDITO!O17</f>
        <v>91764504.531043723</v>
      </c>
      <c r="K110" s="17">
        <f>CRÉDITO!O18</f>
        <v>114207706.91945709</v>
      </c>
      <c r="L110" s="97"/>
      <c r="M110" s="7"/>
      <c r="N110" s="7"/>
      <c r="O110" s="7"/>
      <c r="P110" s="7"/>
    </row>
    <row r="111" spans="1:16" x14ac:dyDescent="0.35">
      <c r="A111"/>
      <c r="B111"/>
      <c r="C111" s="80" t="s">
        <v>296</v>
      </c>
      <c r="D111" s="107"/>
      <c r="E111" s="75"/>
      <c r="F111" s="15"/>
      <c r="G111" s="17">
        <f>CRÉDITO!N14</f>
        <v>80722540.593719855</v>
      </c>
      <c r="H111" s="17">
        <f>CRÉDITO!N15</f>
        <v>69080670.131717861</v>
      </c>
      <c r="I111" s="17">
        <f>CRÉDITO!N16</f>
        <v>54591502.054002017</v>
      </c>
      <c r="J111" s="17">
        <f>CRÉDITO!N17</f>
        <v>36558661.689602554</v>
      </c>
      <c r="K111" s="17">
        <f>CRÉDITO!N18</f>
        <v>14115459.301189184</v>
      </c>
      <c r="L111" s="97"/>
    </row>
    <row r="112" spans="1:16" x14ac:dyDescent="0.35">
      <c r="A112"/>
      <c r="B112"/>
      <c r="C112" s="80" t="s">
        <v>148</v>
      </c>
      <c r="D112" s="107"/>
      <c r="E112" s="107"/>
      <c r="F112" s="15"/>
      <c r="G112" s="17">
        <f>F50</f>
        <v>3214704</v>
      </c>
      <c r="H112" s="17">
        <f>G50</f>
        <v>3274176.0240000002</v>
      </c>
      <c r="I112" s="17">
        <f>H50</f>
        <v>3175950.7432799996</v>
      </c>
      <c r="J112" s="17">
        <f>I50</f>
        <v>3080672.2209815998</v>
      </c>
      <c r="K112" s="17">
        <f>J50</f>
        <v>2988252.0543521522</v>
      </c>
      <c r="L112" s="97"/>
      <c r="M112" s="7"/>
      <c r="N112" s="7"/>
      <c r="O112" s="7"/>
      <c r="P112" s="7"/>
    </row>
    <row r="113" spans="1:16" x14ac:dyDescent="0.35">
      <c r="A113"/>
      <c r="B113"/>
      <c r="C113" s="80" t="s">
        <v>297</v>
      </c>
      <c r="D113" s="107"/>
      <c r="E113" s="107"/>
      <c r="F113" s="15"/>
      <c r="G113" s="17"/>
      <c r="H113" s="17"/>
      <c r="I113" s="17"/>
      <c r="J113" s="17"/>
      <c r="K113" s="17"/>
      <c r="L113" s="97"/>
    </row>
    <row r="114" spans="1:16" ht="13.15" x14ac:dyDescent="0.4">
      <c r="A114"/>
      <c r="B114"/>
      <c r="C114" s="69" t="s">
        <v>298</v>
      </c>
      <c r="D114" s="90"/>
      <c r="E114" s="91"/>
      <c r="F114" s="64">
        <f t="shared" ref="F114:K114" si="6">SUM(F110:F113)</f>
        <v>0</v>
      </c>
      <c r="G114" s="64">
        <f t="shared" si="6"/>
        <v>131537870.22064631</v>
      </c>
      <c r="H114" s="64">
        <f t="shared" si="6"/>
        <v>131597342.24464628</v>
      </c>
      <c r="I114" s="64">
        <f t="shared" si="6"/>
        <v>131499116.96392627</v>
      </c>
      <c r="J114" s="64">
        <f t="shared" si="6"/>
        <v>131403838.44162787</v>
      </c>
      <c r="K114" s="64">
        <f t="shared" si="6"/>
        <v>131311418.27499843</v>
      </c>
      <c r="L114" s="97"/>
      <c r="M114" s="7"/>
      <c r="N114" s="7"/>
      <c r="O114" s="7"/>
      <c r="P114" s="7"/>
    </row>
    <row r="115" spans="1:16" ht="8.25" customHeight="1" x14ac:dyDescent="0.35">
      <c r="A115"/>
      <c r="B115"/>
      <c r="L115" s="97"/>
    </row>
    <row r="116" spans="1:16" ht="13.15" x14ac:dyDescent="0.4">
      <c r="A116"/>
      <c r="B116"/>
      <c r="C116" s="69" t="s">
        <v>288</v>
      </c>
      <c r="D116" s="119"/>
      <c r="E116" s="120"/>
      <c r="F116" s="64">
        <f>F106-F114</f>
        <v>644244995.55500007</v>
      </c>
      <c r="G116" s="64">
        <f t="shared" ref="G116:K116" si="7">G106-G114</f>
        <v>-131537870.22064631</v>
      </c>
      <c r="H116" s="64">
        <f t="shared" si="7"/>
        <v>-131597342.24464628</v>
      </c>
      <c r="I116" s="64">
        <f t="shared" si="7"/>
        <v>-131499116.96392627</v>
      </c>
      <c r="J116" s="64">
        <f t="shared" si="7"/>
        <v>-131403838.44162787</v>
      </c>
      <c r="K116" s="64">
        <f t="shared" si="7"/>
        <v>-131311418.27499843</v>
      </c>
      <c r="L116" s="97"/>
    </row>
    <row r="117" spans="1:16" ht="5.25" customHeight="1" x14ac:dyDescent="0.35">
      <c r="A117"/>
      <c r="B117"/>
      <c r="L117" s="97"/>
    </row>
    <row r="118" spans="1:16" ht="3" customHeight="1" x14ac:dyDescent="0.35">
      <c r="A118"/>
      <c r="B118"/>
      <c r="L118" s="97"/>
    </row>
    <row r="119" spans="1:16" ht="13.15" x14ac:dyDescent="0.4">
      <c r="A119"/>
      <c r="B119"/>
      <c r="C119" s="69" t="s">
        <v>299</v>
      </c>
      <c r="D119" s="90"/>
      <c r="E119" s="90"/>
      <c r="F119" s="64">
        <f>F100+F116</f>
        <v>0</v>
      </c>
      <c r="G119" s="64">
        <f>G100+G116</f>
        <v>194844749.15935367</v>
      </c>
      <c r="H119" s="64">
        <f t="shared" ref="H119:K119" si="8">H100+H116</f>
        <v>137747091.25988135</v>
      </c>
      <c r="I119" s="64">
        <f t="shared" si="8"/>
        <v>106708800.64262055</v>
      </c>
      <c r="J119" s="64">
        <f t="shared" si="8"/>
        <v>88361529.094158396</v>
      </c>
      <c r="K119" s="64">
        <f t="shared" si="8"/>
        <v>69251821.073575079</v>
      </c>
      <c r="L119" s="97"/>
    </row>
    <row r="120" spans="1:16" ht="6" customHeight="1" x14ac:dyDescent="0.35">
      <c r="A120"/>
      <c r="B120"/>
      <c r="L120" s="97"/>
    </row>
    <row r="121" spans="1:16" x14ac:dyDescent="0.35">
      <c r="A121"/>
      <c r="B121"/>
      <c r="C121" s="80" t="s">
        <v>300</v>
      </c>
      <c r="D121" s="122"/>
      <c r="E121" s="89"/>
      <c r="F121" s="17">
        <f>F100+F119</f>
        <v>-644244995.55500007</v>
      </c>
      <c r="G121" s="17">
        <f>G119</f>
        <v>194844749.15935367</v>
      </c>
      <c r="H121" s="17">
        <f>H119</f>
        <v>137747091.25988135</v>
      </c>
      <c r="I121" s="17">
        <f>I119</f>
        <v>106708800.64262055</v>
      </c>
      <c r="J121" s="17">
        <f>J119</f>
        <v>88361529.094158396</v>
      </c>
      <c r="K121" s="17">
        <f>K119</f>
        <v>69251821.073575079</v>
      </c>
      <c r="L121" s="97"/>
    </row>
    <row r="122" spans="1:16" x14ac:dyDescent="0.35">
      <c r="A122"/>
      <c r="B122"/>
      <c r="C122" s="80" t="s">
        <v>301</v>
      </c>
      <c r="D122" s="122"/>
      <c r="E122" s="89"/>
      <c r="F122" s="15"/>
      <c r="G122" s="17">
        <f>'COSTOS Y GASTOS'!E194</f>
        <v>153851345.55500001</v>
      </c>
      <c r="H122" s="17">
        <f>G124</f>
        <v>348696094.71435368</v>
      </c>
      <c r="I122" s="17">
        <f>H124</f>
        <v>486443185.97423506</v>
      </c>
      <c r="J122" s="17">
        <f>I124</f>
        <v>593151986.61685562</v>
      </c>
      <c r="K122" s="17">
        <f>J124</f>
        <v>681513515.71101403</v>
      </c>
      <c r="L122" s="97"/>
    </row>
    <row r="123" spans="1:16" ht="6.75" customHeight="1" x14ac:dyDescent="0.35">
      <c r="A123"/>
      <c r="B123"/>
      <c r="L123" s="97"/>
    </row>
    <row r="124" spans="1:16" ht="13.15" x14ac:dyDescent="0.4">
      <c r="A124"/>
      <c r="B124"/>
      <c r="C124" s="69" t="s">
        <v>302</v>
      </c>
      <c r="D124" s="73"/>
      <c r="E124" s="79"/>
      <c r="F124" s="64">
        <f t="shared" ref="F124:K124" si="9">F121+F122</f>
        <v>-644244995.55500007</v>
      </c>
      <c r="G124" s="64">
        <f>G121+G122</f>
        <v>348696094.71435368</v>
      </c>
      <c r="H124" s="64">
        <f t="shared" si="9"/>
        <v>486443185.97423506</v>
      </c>
      <c r="I124" s="64">
        <f t="shared" si="9"/>
        <v>593151986.61685562</v>
      </c>
      <c r="J124" s="64">
        <f t="shared" si="9"/>
        <v>681513515.71101403</v>
      </c>
      <c r="K124" s="64">
        <f t="shared" si="9"/>
        <v>750765336.78458905</v>
      </c>
      <c r="L124" s="97"/>
    </row>
    <row r="125" spans="1:16" x14ac:dyDescent="0.35">
      <c r="K125" s="7"/>
      <c r="L125" s="7"/>
    </row>
    <row r="126" spans="1:16" x14ac:dyDescent="0.35">
      <c r="K126" s="7"/>
      <c r="L126" s="7"/>
    </row>
    <row r="127" spans="1:16" x14ac:dyDescent="0.35">
      <c r="K127" s="7"/>
      <c r="L127" s="7"/>
    </row>
    <row r="128" spans="1:16" x14ac:dyDescent="0.35">
      <c r="G128" s="7"/>
      <c r="H128" s="7"/>
      <c r="I128" s="7"/>
      <c r="J128" s="7"/>
      <c r="K128" s="7"/>
      <c r="L128" s="7"/>
    </row>
    <row r="129" spans="1:13" ht="13.15" x14ac:dyDescent="0.4">
      <c r="A129" s="6" t="s">
        <v>23</v>
      </c>
      <c r="B129" s="6">
        <v>34</v>
      </c>
      <c r="C129" s="6" t="s">
        <v>161</v>
      </c>
      <c r="K129" s="7"/>
      <c r="L129" s="7"/>
    </row>
    <row r="130" spans="1:13" x14ac:dyDescent="0.35">
      <c r="K130" s="7"/>
      <c r="L130" s="7"/>
    </row>
    <row r="131" spans="1:13" ht="13.15" x14ac:dyDescent="0.4">
      <c r="D131" s="23"/>
      <c r="E131" s="23"/>
      <c r="F131" s="56" t="s">
        <v>11</v>
      </c>
      <c r="G131" s="56" t="s">
        <v>11</v>
      </c>
      <c r="H131" s="56" t="s">
        <v>11</v>
      </c>
      <c r="I131" s="56" t="s">
        <v>11</v>
      </c>
      <c r="J131" s="56" t="s">
        <v>11</v>
      </c>
      <c r="K131" s="56" t="s">
        <v>11</v>
      </c>
      <c r="L131" s="7"/>
    </row>
    <row r="132" spans="1:13" ht="13.15" x14ac:dyDescent="0.4">
      <c r="C132" s="23"/>
      <c r="D132" s="94"/>
      <c r="E132" s="123"/>
      <c r="F132" s="124">
        <v>0</v>
      </c>
      <c r="G132" s="124">
        <v>1</v>
      </c>
      <c r="H132" s="124">
        <v>2</v>
      </c>
      <c r="I132" s="124">
        <v>3</v>
      </c>
      <c r="J132" s="124">
        <v>4</v>
      </c>
      <c r="K132" s="124">
        <v>5</v>
      </c>
      <c r="L132" s="7"/>
    </row>
    <row r="133" spans="1:13" x14ac:dyDescent="0.35">
      <c r="C133" s="125" t="s">
        <v>152</v>
      </c>
      <c r="D133" s="126" t="s">
        <v>23</v>
      </c>
      <c r="E133" s="126">
        <v>33</v>
      </c>
      <c r="F133" s="127">
        <f>'COSTOS Y GASTOS'!E194</f>
        <v>153851345.55500001</v>
      </c>
      <c r="G133" s="21">
        <f>G124</f>
        <v>348696094.71435368</v>
      </c>
      <c r="H133" s="17">
        <f>H124</f>
        <v>486443185.97423506</v>
      </c>
      <c r="I133" s="17">
        <f>I124</f>
        <v>593151986.61685562</v>
      </c>
      <c r="J133" s="17">
        <f>J124</f>
        <v>681513515.71101403</v>
      </c>
      <c r="K133" s="17">
        <f>K124</f>
        <v>750765336.78458905</v>
      </c>
      <c r="L133" s="7"/>
    </row>
    <row r="134" spans="1:13" ht="13.15" x14ac:dyDescent="0.4">
      <c r="C134" s="69" t="s">
        <v>153</v>
      </c>
      <c r="D134" s="128"/>
      <c r="E134" s="128"/>
      <c r="F134" s="129">
        <f t="shared" ref="F134:K134" si="10">F133</f>
        <v>153851345.55500001</v>
      </c>
      <c r="G134" s="71">
        <f t="shared" si="10"/>
        <v>348696094.71435368</v>
      </c>
      <c r="H134" s="64">
        <f t="shared" si="10"/>
        <v>486443185.97423506</v>
      </c>
      <c r="I134" s="64">
        <f t="shared" si="10"/>
        <v>593151986.61685562</v>
      </c>
      <c r="J134" s="64">
        <f t="shared" si="10"/>
        <v>681513515.71101403</v>
      </c>
      <c r="K134" s="64">
        <f t="shared" si="10"/>
        <v>750765336.78458905</v>
      </c>
      <c r="L134" s="7"/>
    </row>
    <row r="135" spans="1:13" x14ac:dyDescent="0.35">
      <c r="C135" s="466"/>
      <c r="D135" s="467"/>
      <c r="E135" s="468"/>
      <c r="F135" s="127"/>
      <c r="L135" s="7"/>
    </row>
    <row r="136" spans="1:13" x14ac:dyDescent="0.35">
      <c r="C136" s="108" t="s">
        <v>80</v>
      </c>
      <c r="D136" s="85" t="s">
        <v>23</v>
      </c>
      <c r="E136" s="85">
        <v>1</v>
      </c>
      <c r="F136" s="127">
        <f>'INVERSIONES '!D111</f>
        <v>100000000</v>
      </c>
      <c r="G136" s="21">
        <f>'INVERSIONES '!E6</f>
        <v>100000000</v>
      </c>
      <c r="H136" s="17">
        <f t="shared" ref="H136:J137" si="11">G136</f>
        <v>100000000</v>
      </c>
      <c r="I136" s="17">
        <f>H136</f>
        <v>100000000</v>
      </c>
      <c r="J136" s="17">
        <f t="shared" si="11"/>
        <v>100000000</v>
      </c>
      <c r="K136" s="17">
        <f>J136</f>
        <v>100000000</v>
      </c>
      <c r="L136" s="7"/>
    </row>
    <row r="137" spans="1:13" x14ac:dyDescent="0.35">
      <c r="C137" s="80" t="s">
        <v>154</v>
      </c>
      <c r="D137" s="83" t="s">
        <v>23</v>
      </c>
      <c r="E137" s="83">
        <v>2</v>
      </c>
      <c r="F137" s="127">
        <f>'INVERSIONES '!D112</f>
        <v>285000000</v>
      </c>
      <c r="G137" s="21">
        <f>'INVERSIONES '!E12</f>
        <v>285000000</v>
      </c>
      <c r="H137" s="17">
        <f t="shared" si="11"/>
        <v>285000000</v>
      </c>
      <c r="I137" s="17">
        <f>H137</f>
        <v>285000000</v>
      </c>
      <c r="J137" s="17">
        <f t="shared" si="11"/>
        <v>285000000</v>
      </c>
      <c r="K137" s="17">
        <f>J137</f>
        <v>285000000</v>
      </c>
      <c r="L137" s="7"/>
    </row>
    <row r="138" spans="1:13" x14ac:dyDescent="0.35">
      <c r="C138" s="80" t="s">
        <v>155</v>
      </c>
      <c r="D138" s="83" t="s">
        <v>23</v>
      </c>
      <c r="E138" s="83">
        <v>3</v>
      </c>
      <c r="F138" s="17">
        <f>'INVERSIONES '!D113</f>
        <v>68760000</v>
      </c>
      <c r="G138" s="21">
        <f>'INVERSIONES '!D113</f>
        <v>68760000</v>
      </c>
      <c r="H138" s="21">
        <f>'INVERSIONES '!D113</f>
        <v>68760000</v>
      </c>
      <c r="I138" s="21">
        <f>'INVERSIONES '!D113</f>
        <v>68760000</v>
      </c>
      <c r="J138" s="21">
        <f>'INVERSIONES '!D113</f>
        <v>68760000</v>
      </c>
      <c r="K138" s="21">
        <f>'INVERSIONES '!D113</f>
        <v>68760000</v>
      </c>
      <c r="L138" s="7"/>
    </row>
    <row r="139" spans="1:13" x14ac:dyDescent="0.35">
      <c r="C139" s="80" t="s">
        <v>156</v>
      </c>
      <c r="D139" s="83" t="s">
        <v>23</v>
      </c>
      <c r="E139" s="83">
        <v>4</v>
      </c>
      <c r="F139" s="17">
        <f>'INVERSIONES '!D114</f>
        <v>9669000</v>
      </c>
      <c r="G139" s="21">
        <f>'INVERSIONES '!D114</f>
        <v>9669000</v>
      </c>
      <c r="H139" s="21">
        <f>'INVERSIONES '!D114</f>
        <v>9669000</v>
      </c>
      <c r="I139" s="21">
        <f>'INVERSIONES '!D114</f>
        <v>9669000</v>
      </c>
      <c r="J139" s="21">
        <f>'INVERSIONES '!D114</f>
        <v>9669000</v>
      </c>
      <c r="K139" s="21">
        <f>'INVERSIONES '!D114</f>
        <v>9669000</v>
      </c>
      <c r="L139" s="7"/>
    </row>
    <row r="140" spans="1:13" x14ac:dyDescent="0.35">
      <c r="C140" s="80" t="s">
        <v>160</v>
      </c>
      <c r="D140" s="83" t="s">
        <v>23</v>
      </c>
      <c r="E140" s="83">
        <v>5</v>
      </c>
      <c r="F140" s="17">
        <f>'INVERSIONES '!D115</f>
        <v>10016250</v>
      </c>
      <c r="G140" s="21">
        <f>'INVERSIONES '!D115</f>
        <v>10016250</v>
      </c>
      <c r="H140" s="21">
        <f>'INVERSIONES '!D115</f>
        <v>10016250</v>
      </c>
      <c r="I140" s="21">
        <f>'INVERSIONES '!D115</f>
        <v>10016250</v>
      </c>
      <c r="J140" s="21">
        <f>'INVERSIONES '!D115</f>
        <v>10016250</v>
      </c>
      <c r="K140" s="21">
        <f>'INVERSIONES '!D115</f>
        <v>10016250</v>
      </c>
      <c r="L140" s="7"/>
    </row>
    <row r="141" spans="1:13" x14ac:dyDescent="0.35">
      <c r="C141" s="80" t="s">
        <v>24</v>
      </c>
      <c r="D141" s="83" t="s">
        <v>23</v>
      </c>
      <c r="E141" s="83">
        <v>6</v>
      </c>
      <c r="F141" s="17">
        <f>'INVERSIONES '!D116</f>
        <v>448400</v>
      </c>
      <c r="G141" s="21">
        <f>'INVERSIONES '!D116</f>
        <v>448400</v>
      </c>
      <c r="H141" s="21">
        <f>'INVERSIONES '!D116</f>
        <v>448400</v>
      </c>
      <c r="I141" s="21">
        <f>'INVERSIONES '!D116</f>
        <v>448400</v>
      </c>
      <c r="J141" s="21">
        <f>'INVERSIONES '!D116</f>
        <v>448400</v>
      </c>
      <c r="K141" s="21">
        <f>'INVERSIONES '!D116</f>
        <v>448400</v>
      </c>
      <c r="L141" s="7"/>
    </row>
    <row r="142" spans="1:13" x14ac:dyDescent="0.35">
      <c r="C142" s="80" t="s">
        <v>157</v>
      </c>
      <c r="D142" s="83" t="s">
        <v>23</v>
      </c>
      <c r="E142" s="83">
        <v>13</v>
      </c>
      <c r="F142" s="17">
        <f>F78+F87</f>
        <v>0</v>
      </c>
      <c r="G142" s="21">
        <f>G78+G87</f>
        <v>-11027230</v>
      </c>
      <c r="H142" s="17">
        <f>G142+H78+H87</f>
        <v>-22054460</v>
      </c>
      <c r="I142" s="17">
        <f>H142+I78+I87</f>
        <v>-33081690</v>
      </c>
      <c r="J142" s="17">
        <f>I142+J78+J87</f>
        <v>-44108920</v>
      </c>
      <c r="K142" s="17">
        <f>J142+K78+K87</f>
        <v>-55136150</v>
      </c>
      <c r="L142" s="7"/>
    </row>
    <row r="143" spans="1:13" ht="13.15" x14ac:dyDescent="0.4">
      <c r="C143" s="130" t="s">
        <v>158</v>
      </c>
      <c r="D143" s="128"/>
      <c r="E143" s="128"/>
      <c r="F143" s="129">
        <f t="shared" ref="F143:K143" si="12">SUM(F136:F142)</f>
        <v>473893650</v>
      </c>
      <c r="G143" s="71">
        <f t="shared" si="12"/>
        <v>462866420</v>
      </c>
      <c r="H143" s="64">
        <f t="shared" si="12"/>
        <v>451839190</v>
      </c>
      <c r="I143" s="64">
        <f t="shared" si="12"/>
        <v>440811960</v>
      </c>
      <c r="J143" s="64">
        <f t="shared" si="12"/>
        <v>429784730</v>
      </c>
      <c r="K143" s="64">
        <f t="shared" si="12"/>
        <v>418757500</v>
      </c>
      <c r="L143" s="7"/>
    </row>
    <row r="144" spans="1:13" x14ac:dyDescent="0.35">
      <c r="C144" s="125" t="s">
        <v>283</v>
      </c>
      <c r="D144" s="98" t="s">
        <v>23</v>
      </c>
      <c r="E144" s="98">
        <v>8</v>
      </c>
      <c r="F144" s="17">
        <f>'INVERSIONES '!D131</f>
        <v>16500000</v>
      </c>
      <c r="G144" s="21">
        <f>'INVERSIONES '!D131</f>
        <v>16500000</v>
      </c>
      <c r="H144" s="17">
        <f>G144</f>
        <v>16500000</v>
      </c>
      <c r="I144" s="17">
        <f>H144</f>
        <v>16500000</v>
      </c>
      <c r="J144" s="17">
        <f>I144</f>
        <v>16500000</v>
      </c>
      <c r="K144" s="17">
        <f>J144</f>
        <v>16500000</v>
      </c>
      <c r="L144" s="7"/>
      <c r="M144" s="7"/>
    </row>
    <row r="145" spans="3:12" x14ac:dyDescent="0.35">
      <c r="C145" s="125" t="s">
        <v>284</v>
      </c>
      <c r="D145" s="126"/>
      <c r="E145" s="126"/>
      <c r="F145" s="127"/>
      <c r="G145" s="21">
        <f>G86</f>
        <v>-3300000</v>
      </c>
      <c r="H145" s="17">
        <f>G145+G86</f>
        <v>-6600000</v>
      </c>
      <c r="I145" s="17">
        <f>H145+H86</f>
        <v>-9900000</v>
      </c>
      <c r="J145" s="17">
        <f>I145+I86</f>
        <v>-13200000</v>
      </c>
      <c r="K145" s="17">
        <f>J145+J86</f>
        <v>-16500000</v>
      </c>
      <c r="L145" s="7"/>
    </row>
    <row r="146" spans="3:12" ht="13.15" x14ac:dyDescent="0.4">
      <c r="C146" s="130" t="s">
        <v>159</v>
      </c>
      <c r="D146" s="131"/>
      <c r="E146" s="131"/>
      <c r="F146" s="129">
        <f t="shared" ref="F146:K146" si="13">SUM(F144:F145)</f>
        <v>16500000</v>
      </c>
      <c r="G146" s="71">
        <f t="shared" si="13"/>
        <v>13200000</v>
      </c>
      <c r="H146" s="64">
        <f t="shared" si="13"/>
        <v>9900000</v>
      </c>
      <c r="I146" s="64">
        <f t="shared" si="13"/>
        <v>6600000</v>
      </c>
      <c r="J146" s="64">
        <f t="shared" si="13"/>
        <v>3300000</v>
      </c>
      <c r="K146" s="64">
        <f t="shared" si="13"/>
        <v>0</v>
      </c>
      <c r="L146" s="7"/>
    </row>
    <row r="147" spans="3:12" ht="13.15" x14ac:dyDescent="0.4">
      <c r="C147" s="69" t="s">
        <v>304</v>
      </c>
      <c r="D147" s="73"/>
      <c r="E147" s="73"/>
      <c r="F147" s="71">
        <f t="shared" ref="F147:K147" si="14">F146+F143+F134</f>
        <v>644244995.55500007</v>
      </c>
      <c r="G147" s="71">
        <f t="shared" si="14"/>
        <v>824762514.71435368</v>
      </c>
      <c r="H147" s="64">
        <f t="shared" si="14"/>
        <v>948182375.97423506</v>
      </c>
      <c r="I147" s="64">
        <f t="shared" si="14"/>
        <v>1040563946.6168556</v>
      </c>
      <c r="J147" s="64">
        <f t="shared" si="14"/>
        <v>1114598245.711014</v>
      </c>
      <c r="K147" s="64">
        <f t="shared" si="14"/>
        <v>1169522836.7845891</v>
      </c>
      <c r="L147" s="7"/>
    </row>
    <row r="148" spans="3:12" ht="13.15" x14ac:dyDescent="0.4">
      <c r="C148" s="132"/>
      <c r="D148" s="133"/>
      <c r="E148" s="133"/>
      <c r="F148" s="127"/>
      <c r="G148" s="133"/>
      <c r="H148" s="133"/>
      <c r="I148" s="133"/>
      <c r="J148" s="133"/>
      <c r="K148" s="134"/>
      <c r="L148" s="7"/>
    </row>
    <row r="149" spans="3:12" x14ac:dyDescent="0.35">
      <c r="C149" s="125" t="s">
        <v>162</v>
      </c>
      <c r="D149" s="135"/>
      <c r="E149" s="136"/>
      <c r="F149" s="17">
        <f>CRÉDITO!O14</f>
        <v>47600625.626926452</v>
      </c>
      <c r="G149" s="21">
        <f>CRÉDITO!O15</f>
        <v>59242496.088928416</v>
      </c>
      <c r="H149" s="17">
        <f>CRÉDITO!O16</f>
        <v>73731664.16664426</v>
      </c>
      <c r="I149" s="17">
        <f>CRÉDITO!O17</f>
        <v>91764504.531043723</v>
      </c>
      <c r="J149" s="17">
        <f>CRÉDITO!O18</f>
        <v>114207706.91945709</v>
      </c>
      <c r="K149" s="17">
        <f>CRÉDITO!P18</f>
        <v>3.9115548133850098E-8</v>
      </c>
      <c r="L149" s="7" t="s">
        <v>276</v>
      </c>
    </row>
    <row r="150" spans="3:12" x14ac:dyDescent="0.35">
      <c r="C150" s="125" t="s">
        <v>163</v>
      </c>
      <c r="D150" s="135"/>
      <c r="E150" s="126"/>
      <c r="F150" s="127"/>
      <c r="G150" s="21">
        <f>F56</f>
        <v>75278987.779472455</v>
      </c>
      <c r="H150" s="17">
        <f>G56</f>
        <v>85120643.89233312</v>
      </c>
      <c r="I150" s="17">
        <f>H56</f>
        <v>82907179.971527308</v>
      </c>
      <c r="J150" s="17">
        <f>I56</f>
        <v>82072974.586920723</v>
      </c>
      <c r="K150" s="17">
        <f>J56</f>
        <v>82897739.951384455</v>
      </c>
      <c r="L150" s="7"/>
    </row>
    <row r="151" spans="3:12" ht="13.15" x14ac:dyDescent="0.4">
      <c r="C151" s="69" t="s">
        <v>164</v>
      </c>
      <c r="D151" s="90"/>
      <c r="E151" s="90"/>
      <c r="F151" s="71">
        <f t="shared" ref="F151:K151" si="15">SUM(F149:F150)</f>
        <v>47600625.626926452</v>
      </c>
      <c r="G151" s="71">
        <f t="shared" si="15"/>
        <v>134521483.86840087</v>
      </c>
      <c r="H151" s="64">
        <f t="shared" si="15"/>
        <v>158852308.05897737</v>
      </c>
      <c r="I151" s="64">
        <f t="shared" si="15"/>
        <v>174671684.50257105</v>
      </c>
      <c r="J151" s="64">
        <f t="shared" si="15"/>
        <v>196280681.50637782</v>
      </c>
      <c r="K151" s="64">
        <f t="shared" si="15"/>
        <v>82897739.9513845</v>
      </c>
      <c r="L151" s="7"/>
    </row>
    <row r="152" spans="3:12" ht="13.15" x14ac:dyDescent="0.4">
      <c r="C152" s="452" t="s">
        <v>165</v>
      </c>
      <c r="D152" s="453"/>
      <c r="E152" s="454"/>
      <c r="F152" s="21">
        <f>CRÉDITO!P14</f>
        <v>338946371.70607358</v>
      </c>
      <c r="G152" s="21">
        <f>CRÉDITO!P15</f>
        <v>279703875.61714512</v>
      </c>
      <c r="H152" s="17">
        <f>CRÉDITO!P16</f>
        <v>205972211.45050082</v>
      </c>
      <c r="I152" s="17">
        <f>CRÉDITO!P17</f>
        <v>114207706.91945708</v>
      </c>
      <c r="J152" s="17">
        <f>CRÉDITO!P18</f>
        <v>3.9115548133850098E-8</v>
      </c>
      <c r="K152" s="17">
        <f>CRÉDITO!P18</f>
        <v>3.9115548133850098E-8</v>
      </c>
      <c r="L152" s="7"/>
    </row>
    <row r="153" spans="3:12" ht="13.15" x14ac:dyDescent="0.4">
      <c r="C153" s="69" t="s">
        <v>166</v>
      </c>
      <c r="D153" s="73"/>
      <c r="E153" s="73"/>
      <c r="F153" s="129">
        <f>SUM(F151:F152)</f>
        <v>386546997.33300006</v>
      </c>
      <c r="G153" s="71">
        <f>G151+G152</f>
        <v>414225359.48554599</v>
      </c>
      <c r="H153" s="64">
        <f>H151+H152</f>
        <v>364824519.50947821</v>
      </c>
      <c r="I153" s="64">
        <f>I151+I152</f>
        <v>288879391.42202812</v>
      </c>
      <c r="J153" s="64">
        <f>J151+J152</f>
        <v>196280681.50637785</v>
      </c>
      <c r="K153" s="64">
        <f>K151+K152</f>
        <v>82897739.951384544</v>
      </c>
      <c r="L153" s="7"/>
    </row>
    <row r="154" spans="3:12" ht="13.15" x14ac:dyDescent="0.4">
      <c r="C154" s="132"/>
      <c r="D154" s="133"/>
      <c r="E154" s="133"/>
      <c r="F154" s="127"/>
      <c r="G154" s="133"/>
      <c r="H154" s="133"/>
      <c r="I154" s="133"/>
      <c r="J154" s="133"/>
      <c r="K154" s="134"/>
      <c r="L154" s="7"/>
    </row>
    <row r="155" spans="3:12" x14ac:dyDescent="0.35">
      <c r="C155" s="137" t="s">
        <v>347</v>
      </c>
      <c r="D155" s="138"/>
      <c r="E155" s="139"/>
      <c r="F155" s="127" t="e">
        <f>'COSTOS Y GASTOS'!D201+'COSTOS Y GASTOS'!#REF!</f>
        <v>#REF!</v>
      </c>
      <c r="G155" s="21" t="e">
        <f>F155</f>
        <v>#REF!</v>
      </c>
      <c r="H155" s="21" t="e">
        <f>G155</f>
        <v>#REF!</v>
      </c>
      <c r="I155" s="21" t="e">
        <f>H155</f>
        <v>#REF!</v>
      </c>
      <c r="J155" s="21" t="e">
        <f>I155</f>
        <v>#REF!</v>
      </c>
      <c r="K155" s="21" t="e">
        <f>J155</f>
        <v>#REF!</v>
      </c>
      <c r="L155" s="7"/>
    </row>
    <row r="156" spans="3:12" x14ac:dyDescent="0.35">
      <c r="C156" s="125" t="s">
        <v>167</v>
      </c>
      <c r="D156" s="135"/>
      <c r="E156" s="126"/>
      <c r="F156" s="127"/>
      <c r="G156" s="21"/>
      <c r="H156" s="17">
        <f>G157+G156</f>
        <v>137555241.30612692</v>
      </c>
      <c r="I156" s="17">
        <f>H157+H156</f>
        <v>293093872.41848111</v>
      </c>
      <c r="J156" s="17">
        <f>I157+I156</f>
        <v>444587901.27554464</v>
      </c>
      <c r="K156" s="17">
        <f>J157+J156</f>
        <v>594557609.38437247</v>
      </c>
      <c r="L156" s="7"/>
    </row>
    <row r="157" spans="3:12" x14ac:dyDescent="0.35">
      <c r="C157" s="125" t="s">
        <v>168</v>
      </c>
      <c r="D157" s="135"/>
      <c r="E157" s="126"/>
      <c r="F157" s="127"/>
      <c r="G157" s="21">
        <f>F62</f>
        <v>137555241.30612692</v>
      </c>
      <c r="H157" s="17">
        <f>G62</f>
        <v>155538631.11235416</v>
      </c>
      <c r="I157" s="17">
        <f>H62</f>
        <v>151494028.85706353</v>
      </c>
      <c r="J157" s="17">
        <f>I62</f>
        <v>149969708.10882786</v>
      </c>
      <c r="K157" s="17">
        <f>J62</f>
        <v>151476779.36571157</v>
      </c>
      <c r="L157" s="7"/>
    </row>
    <row r="158" spans="3:12" x14ac:dyDescent="0.35">
      <c r="C158" s="140" t="s">
        <v>169</v>
      </c>
      <c r="D158" s="141"/>
      <c r="E158" s="98"/>
      <c r="F158" s="127"/>
      <c r="G158" s="21">
        <f>F61</f>
        <v>15283915.70068077</v>
      </c>
      <c r="H158" s="17">
        <f>G158+G61</f>
        <v>32565985.824275676</v>
      </c>
      <c r="I158" s="17">
        <f>H158+H61</f>
        <v>49398655.697282732</v>
      </c>
      <c r="J158" s="17">
        <f>I158+I61</f>
        <v>66061956.598263606</v>
      </c>
      <c r="K158" s="17">
        <f>J158+J61</f>
        <v>82892709.861120448</v>
      </c>
      <c r="L158" s="7"/>
    </row>
    <row r="159" spans="3:12" ht="13.15" x14ac:dyDescent="0.4">
      <c r="C159" s="69" t="s">
        <v>171</v>
      </c>
      <c r="D159" s="90"/>
      <c r="E159" s="90"/>
      <c r="F159" s="142" t="e">
        <f t="shared" ref="F159:K159" si="16">SUM(F155:F158)</f>
        <v>#REF!</v>
      </c>
      <c r="G159" s="142" t="e">
        <f t="shared" si="16"/>
        <v>#REF!</v>
      </c>
      <c r="H159" s="143" t="e">
        <f t="shared" si="16"/>
        <v>#REF!</v>
      </c>
      <c r="I159" s="143" t="e">
        <f t="shared" si="16"/>
        <v>#REF!</v>
      </c>
      <c r="J159" s="143" t="e">
        <f t="shared" si="16"/>
        <v>#REF!</v>
      </c>
      <c r="K159" s="143" t="e">
        <f t="shared" si="16"/>
        <v>#REF!</v>
      </c>
      <c r="L159" s="7"/>
    </row>
    <row r="160" spans="3:12" ht="13.15" x14ac:dyDescent="0.4">
      <c r="C160" s="69" t="s">
        <v>172</v>
      </c>
      <c r="D160" s="90"/>
      <c r="E160" s="90"/>
      <c r="F160" s="129" t="e">
        <f t="shared" ref="F160:K160" si="17">F153+F159</f>
        <v>#REF!</v>
      </c>
      <c r="G160" s="71" t="e">
        <f t="shared" si="17"/>
        <v>#REF!</v>
      </c>
      <c r="H160" s="64" t="e">
        <f t="shared" si="17"/>
        <v>#REF!</v>
      </c>
      <c r="I160" s="64" t="e">
        <f t="shared" si="17"/>
        <v>#REF!</v>
      </c>
      <c r="J160" s="64" t="e">
        <f t="shared" si="17"/>
        <v>#REF!</v>
      </c>
      <c r="K160" s="64" t="e">
        <f t="shared" si="17"/>
        <v>#REF!</v>
      </c>
      <c r="L160" s="7"/>
    </row>
    <row r="161" spans="3:12" x14ac:dyDescent="0.35">
      <c r="F161" s="12"/>
    </row>
    <row r="162" spans="3:12" x14ac:dyDescent="0.35">
      <c r="F162" s="12"/>
      <c r="G162" s="7"/>
      <c r="H162" s="7"/>
      <c r="I162" s="7"/>
      <c r="J162" s="7"/>
      <c r="K162" s="7"/>
    </row>
    <row r="163" spans="3:12" ht="13.15" x14ac:dyDescent="0.4">
      <c r="C163" s="69" t="s">
        <v>243</v>
      </c>
      <c r="D163" s="90"/>
      <c r="E163" s="90"/>
      <c r="F163" s="129" t="e">
        <f>F147-F160</f>
        <v>#REF!</v>
      </c>
      <c r="G163" s="64" t="e">
        <f t="shared" ref="G163:K163" si="18">G147-G160</f>
        <v>#REF!</v>
      </c>
      <c r="H163" s="64" t="e">
        <f t="shared" si="18"/>
        <v>#REF!</v>
      </c>
      <c r="I163" s="64" t="e">
        <f t="shared" si="18"/>
        <v>#REF!</v>
      </c>
      <c r="J163" s="64" t="e">
        <f t="shared" si="18"/>
        <v>#REF!</v>
      </c>
      <c r="K163" s="64" t="e">
        <f t="shared" si="18"/>
        <v>#REF!</v>
      </c>
    </row>
    <row r="164" spans="3:12" ht="19.5" customHeight="1" x14ac:dyDescent="0.4">
      <c r="F164" s="7"/>
      <c r="G164" s="144" t="s">
        <v>303</v>
      </c>
      <c r="H164" s="144"/>
      <c r="I164" s="144"/>
      <c r="L164" s="7"/>
    </row>
    <row r="165" spans="3:12" x14ac:dyDescent="0.35">
      <c r="F165" s="7"/>
      <c r="H165" s="7"/>
      <c r="J165" s="7"/>
      <c r="K165" s="7"/>
    </row>
    <row r="166" spans="3:12" x14ac:dyDescent="0.35">
      <c r="F166" s="7"/>
      <c r="H166" s="7"/>
      <c r="J166" s="7"/>
    </row>
    <row r="167" spans="3:12" ht="13.15" x14ac:dyDescent="0.4">
      <c r="C167" s="6" t="s">
        <v>244</v>
      </c>
      <c r="D167" s="5" t="s">
        <v>276</v>
      </c>
      <c r="F167" s="7"/>
      <c r="H167" s="7"/>
      <c r="J167" s="7"/>
    </row>
    <row r="168" spans="3:12" x14ac:dyDescent="0.35">
      <c r="F168" s="7"/>
      <c r="G168" s="7"/>
      <c r="H168" s="7"/>
      <c r="I168" s="7"/>
      <c r="J168" s="7"/>
    </row>
    <row r="170" spans="3:12" ht="13.15" x14ac:dyDescent="0.4">
      <c r="C170" s="6" t="s">
        <v>202</v>
      </c>
      <c r="F170" s="145" t="s">
        <v>11</v>
      </c>
      <c r="G170" s="56" t="s">
        <v>11</v>
      </c>
      <c r="H170" s="146" t="s">
        <v>11</v>
      </c>
      <c r="I170" s="56" t="s">
        <v>11</v>
      </c>
      <c r="J170" s="147" t="s">
        <v>11</v>
      </c>
    </row>
    <row r="171" spans="3:12" ht="13.15" x14ac:dyDescent="0.4">
      <c r="C171" s="6"/>
      <c r="F171" s="148">
        <f>G132</f>
        <v>1</v>
      </c>
      <c r="G171" s="57">
        <f>H132</f>
        <v>2</v>
      </c>
      <c r="H171" s="149">
        <f>I132</f>
        <v>3</v>
      </c>
      <c r="I171" s="57">
        <f>J132</f>
        <v>4</v>
      </c>
      <c r="J171" s="150">
        <f>K132</f>
        <v>5</v>
      </c>
    </row>
    <row r="172" spans="3:12" ht="13.15" x14ac:dyDescent="0.4">
      <c r="C172" s="6"/>
      <c r="F172" s="151">
        <f>G134/G151</f>
        <v>2.5921219770031283</v>
      </c>
      <c r="G172" s="151">
        <f>H134/H151</f>
        <v>3.062235556524822</v>
      </c>
      <c r="H172" s="151">
        <f>I134/I151</f>
        <v>3.3958107652424045</v>
      </c>
      <c r="I172" s="151">
        <f>J134/J151</f>
        <v>3.4721375047236598</v>
      </c>
      <c r="J172" s="151">
        <f>K134/K151</f>
        <v>9.0565235822457453</v>
      </c>
    </row>
    <row r="173" spans="3:12" ht="13.15" x14ac:dyDescent="0.4">
      <c r="C173" s="6"/>
      <c r="F173" s="152"/>
      <c r="G173" s="152"/>
      <c r="H173" s="152"/>
      <c r="I173" s="152"/>
      <c r="J173" s="152"/>
    </row>
    <row r="174" spans="3:12" ht="13.15" x14ac:dyDescent="0.4">
      <c r="C174" s="6"/>
      <c r="F174" s="153"/>
      <c r="G174" s="153"/>
      <c r="H174" s="153"/>
      <c r="I174" s="153"/>
      <c r="J174" s="153"/>
    </row>
    <row r="175" spans="3:12" ht="13.15" x14ac:dyDescent="0.4">
      <c r="C175" s="6"/>
      <c r="F175" s="153"/>
      <c r="G175" s="153"/>
      <c r="H175" s="153"/>
      <c r="I175" s="153"/>
      <c r="J175" s="153"/>
    </row>
    <row r="176" spans="3:12" ht="13.15" x14ac:dyDescent="0.4">
      <c r="C176" s="6" t="s">
        <v>106</v>
      </c>
      <c r="F176" s="154" t="str">
        <f t="shared" ref="F176:J177" si="19">F170</f>
        <v>Año</v>
      </c>
      <c r="G176" s="155" t="str">
        <f t="shared" si="19"/>
        <v>Año</v>
      </c>
      <c r="H176" s="156" t="str">
        <f t="shared" si="19"/>
        <v>Año</v>
      </c>
      <c r="I176" s="155" t="str">
        <f t="shared" si="19"/>
        <v>Año</v>
      </c>
      <c r="J176" s="157" t="str">
        <f t="shared" si="19"/>
        <v>Año</v>
      </c>
    </row>
    <row r="177" spans="3:10" ht="13.15" x14ac:dyDescent="0.4">
      <c r="C177" s="6"/>
      <c r="F177" s="158">
        <f t="shared" si="19"/>
        <v>1</v>
      </c>
      <c r="G177" s="159">
        <f t="shared" si="19"/>
        <v>2</v>
      </c>
      <c r="H177" s="160">
        <f t="shared" si="19"/>
        <v>3</v>
      </c>
      <c r="I177" s="159">
        <f t="shared" si="19"/>
        <v>4</v>
      </c>
      <c r="J177" s="161">
        <f t="shared" si="19"/>
        <v>5</v>
      </c>
    </row>
    <row r="178" spans="3:10" ht="13.15" x14ac:dyDescent="0.4">
      <c r="C178" s="6"/>
      <c r="F178" s="162">
        <f>G134-G151</f>
        <v>214174610.84595281</v>
      </c>
      <c r="G178" s="162">
        <f>H134-H151</f>
        <v>327590877.91525769</v>
      </c>
      <c r="H178" s="162">
        <f>I134-I151</f>
        <v>418480302.11428457</v>
      </c>
      <c r="I178" s="162">
        <f>J134-J151</f>
        <v>485232834.20463622</v>
      </c>
      <c r="J178" s="162">
        <f>K134-K151</f>
        <v>667867596.83320451</v>
      </c>
    </row>
    <row r="179" spans="3:10" ht="13.15" x14ac:dyDescent="0.4">
      <c r="C179" s="6"/>
      <c r="F179" s="163"/>
      <c r="G179" s="163"/>
      <c r="H179" s="163"/>
      <c r="I179" s="163"/>
      <c r="J179" s="163"/>
    </row>
    <row r="180" spans="3:10" ht="13.15" x14ac:dyDescent="0.4">
      <c r="C180" s="6"/>
      <c r="F180" s="7"/>
      <c r="G180" s="7"/>
      <c r="H180" s="7"/>
      <c r="I180" s="7"/>
      <c r="J180" s="7"/>
    </row>
    <row r="181" spans="3:10" ht="13.15" x14ac:dyDescent="0.4">
      <c r="C181" s="6"/>
      <c r="F181" s="7"/>
      <c r="G181" s="7"/>
      <c r="H181" s="7"/>
      <c r="I181" s="7"/>
      <c r="J181" s="7"/>
    </row>
    <row r="182" spans="3:10" ht="13.15" x14ac:dyDescent="0.4">
      <c r="C182" s="6" t="s">
        <v>203</v>
      </c>
      <c r="F182" s="164" t="str">
        <f>F176</f>
        <v>Año</v>
      </c>
      <c r="G182" s="165" t="str">
        <f>G176</f>
        <v>Año</v>
      </c>
      <c r="H182" s="166" t="str">
        <f>H176</f>
        <v>Año</v>
      </c>
      <c r="I182" s="165" t="str">
        <f>I176</f>
        <v>Año</v>
      </c>
      <c r="J182" s="167" t="str">
        <f>J176</f>
        <v>Año</v>
      </c>
    </row>
    <row r="183" spans="3:10" ht="13.15" x14ac:dyDescent="0.4">
      <c r="C183" s="6"/>
      <c r="F183" s="148">
        <f>F171</f>
        <v>1</v>
      </c>
      <c r="G183" s="57">
        <f>G171</f>
        <v>2</v>
      </c>
      <c r="H183" s="149">
        <f>H171</f>
        <v>3</v>
      </c>
      <c r="I183" s="57">
        <f>I171</f>
        <v>4</v>
      </c>
      <c r="J183" s="150">
        <f>J171</f>
        <v>5</v>
      </c>
    </row>
    <row r="184" spans="3:10" ht="13.15" x14ac:dyDescent="0.4">
      <c r="C184" s="6"/>
      <c r="F184" s="168">
        <f>G153/G147</f>
        <v>0.50223591894086972</v>
      </c>
      <c r="G184" s="168">
        <f>H153/H147</f>
        <v>0.38476197064370621</v>
      </c>
      <c r="H184" s="168">
        <f>I153/I147</f>
        <v>0.27761810541413651</v>
      </c>
      <c r="I184" s="168">
        <f>J153/J147</f>
        <v>0.17609993758887385</v>
      </c>
      <c r="J184" s="168">
        <f>K153/K147</f>
        <v>7.0881676991702239E-2</v>
      </c>
    </row>
    <row r="185" spans="3:10" ht="13.15" x14ac:dyDescent="0.4">
      <c r="C185" s="6"/>
      <c r="F185" s="169"/>
      <c r="G185" s="169"/>
      <c r="H185" s="169"/>
      <c r="I185" s="169"/>
      <c r="J185" s="169"/>
    </row>
    <row r="186" spans="3:10" ht="13.15" x14ac:dyDescent="0.4">
      <c r="C186" s="6"/>
      <c r="F186" s="169"/>
      <c r="G186" s="169"/>
      <c r="H186" s="169"/>
      <c r="I186" s="169"/>
      <c r="J186" s="169"/>
    </row>
    <row r="187" spans="3:10" ht="13.15" x14ac:dyDescent="0.4">
      <c r="C187" s="6"/>
    </row>
    <row r="188" spans="3:10" ht="13.15" x14ac:dyDescent="0.4">
      <c r="C188" s="6" t="s">
        <v>204</v>
      </c>
      <c r="F188" s="164" t="str">
        <f t="shared" ref="F188:J189" si="20">F182</f>
        <v>Año</v>
      </c>
      <c r="G188" s="165" t="str">
        <f t="shared" si="20"/>
        <v>Año</v>
      </c>
      <c r="H188" s="166" t="str">
        <f t="shared" si="20"/>
        <v>Año</v>
      </c>
      <c r="I188" s="165" t="str">
        <f t="shared" si="20"/>
        <v>Año</v>
      </c>
      <c r="J188" s="167" t="str">
        <f t="shared" si="20"/>
        <v>Año</v>
      </c>
    </row>
    <row r="189" spans="3:10" ht="13.15" x14ac:dyDescent="0.4">
      <c r="C189" s="6"/>
      <c r="F189" s="158">
        <f t="shared" si="20"/>
        <v>1</v>
      </c>
      <c r="G189" s="159">
        <f t="shared" si="20"/>
        <v>2</v>
      </c>
      <c r="H189" s="160">
        <f t="shared" si="20"/>
        <v>3</v>
      </c>
      <c r="I189" s="159">
        <f t="shared" si="20"/>
        <v>4</v>
      </c>
      <c r="J189" s="161">
        <f t="shared" si="20"/>
        <v>5</v>
      </c>
    </row>
    <row r="190" spans="3:10" ht="13.15" x14ac:dyDescent="0.4">
      <c r="C190" s="6"/>
      <c r="F190" s="170">
        <f>F31/G147</f>
        <v>0.97443322854984904</v>
      </c>
      <c r="G190" s="170">
        <f>G31/H147</f>
        <v>0.86327696732283732</v>
      </c>
      <c r="H190" s="170">
        <f>H31/I147</f>
        <v>0.76303593681239934</v>
      </c>
      <c r="I190" s="170">
        <f>I31/J147</f>
        <v>0.69098265514862856</v>
      </c>
      <c r="J190" s="170">
        <f>J31/K147</f>
        <v>0.63877590936314255</v>
      </c>
    </row>
    <row r="191" spans="3:10" ht="13.15" x14ac:dyDescent="0.4">
      <c r="C191" s="6"/>
      <c r="F191" s="171"/>
      <c r="G191" s="171"/>
      <c r="H191" s="171"/>
      <c r="I191" s="171"/>
      <c r="J191" s="171"/>
    </row>
    <row r="192" spans="3:10" ht="13.15" x14ac:dyDescent="0.4">
      <c r="C192" s="6"/>
      <c r="F192" s="172"/>
      <c r="G192" s="172"/>
      <c r="H192" s="172"/>
      <c r="I192" s="172"/>
      <c r="J192" s="172"/>
    </row>
    <row r="193" spans="3:10" ht="13.15" x14ac:dyDescent="0.4">
      <c r="C193" s="6"/>
    </row>
    <row r="194" spans="3:10" ht="13.15" x14ac:dyDescent="0.4">
      <c r="C194" s="6" t="s">
        <v>205</v>
      </c>
      <c r="F194" s="164" t="str">
        <f t="shared" ref="F194:J195" si="21">F188</f>
        <v>Año</v>
      </c>
      <c r="G194" s="165" t="str">
        <f t="shared" si="21"/>
        <v>Año</v>
      </c>
      <c r="H194" s="166" t="str">
        <f t="shared" si="21"/>
        <v>Año</v>
      </c>
      <c r="I194" s="165" t="str">
        <f t="shared" si="21"/>
        <v>Año</v>
      </c>
      <c r="J194" s="167" t="str">
        <f t="shared" si="21"/>
        <v>Año</v>
      </c>
    </row>
    <row r="195" spans="3:10" ht="13.15" x14ac:dyDescent="0.4">
      <c r="C195" s="6"/>
      <c r="F195" s="158">
        <f t="shared" si="21"/>
        <v>1</v>
      </c>
      <c r="G195" s="159">
        <f t="shared" si="21"/>
        <v>2</v>
      </c>
      <c r="H195" s="160">
        <f t="shared" si="21"/>
        <v>3</v>
      </c>
      <c r="I195" s="159">
        <f t="shared" si="21"/>
        <v>4</v>
      </c>
      <c r="J195" s="161">
        <f t="shared" si="21"/>
        <v>5</v>
      </c>
    </row>
    <row r="196" spans="3:10" ht="13.15" x14ac:dyDescent="0.4">
      <c r="C196" s="6"/>
      <c r="F196" s="168">
        <f>F40/F31</f>
        <v>0.67776652776740876</v>
      </c>
      <c r="G196" s="168">
        <f>G40/G31</f>
        <v>0.68774004787471388</v>
      </c>
      <c r="H196" s="168">
        <f>H40/H31</f>
        <v>0.68219022002776275</v>
      </c>
      <c r="I196" s="168">
        <f>I40/I31</f>
        <v>0.67646874802059687</v>
      </c>
      <c r="J196" s="168">
        <f>J40/J31</f>
        <v>0.67057032327094124</v>
      </c>
    </row>
    <row r="197" spans="3:10" ht="13.15" x14ac:dyDescent="0.4">
      <c r="C197" s="6"/>
      <c r="F197" s="173"/>
      <c r="G197" s="173"/>
      <c r="H197" s="173"/>
      <c r="I197" s="173"/>
      <c r="J197" s="173"/>
    </row>
    <row r="198" spans="3:10" ht="13.15" x14ac:dyDescent="0.4">
      <c r="C198" s="6"/>
      <c r="F198" s="169"/>
      <c r="G198" s="169"/>
      <c r="H198" s="169"/>
      <c r="I198" s="169"/>
      <c r="J198" s="169"/>
    </row>
    <row r="199" spans="3:10" ht="13.15" x14ac:dyDescent="0.4">
      <c r="C199" s="6"/>
    </row>
    <row r="200" spans="3:10" ht="13.15" x14ac:dyDescent="0.4">
      <c r="C200" s="6" t="s">
        <v>245</v>
      </c>
      <c r="F200" s="165" t="str">
        <f t="shared" ref="F200:J201" si="22">F194</f>
        <v>Año</v>
      </c>
      <c r="G200" s="166" t="str">
        <f t="shared" si="22"/>
        <v>Año</v>
      </c>
      <c r="H200" s="165" t="str">
        <f t="shared" si="22"/>
        <v>Año</v>
      </c>
      <c r="I200" s="165" t="str">
        <f t="shared" si="22"/>
        <v>Año</v>
      </c>
      <c r="J200" s="167" t="str">
        <f t="shared" si="22"/>
        <v>Año</v>
      </c>
    </row>
    <row r="201" spans="3:10" ht="13.15" x14ac:dyDescent="0.4">
      <c r="F201" s="159">
        <f t="shared" si="22"/>
        <v>1</v>
      </c>
      <c r="G201" s="160">
        <f t="shared" si="22"/>
        <v>2</v>
      </c>
      <c r="H201" s="159">
        <f t="shared" si="22"/>
        <v>3</v>
      </c>
      <c r="I201" s="159">
        <f t="shared" si="22"/>
        <v>4</v>
      </c>
      <c r="J201" s="161">
        <f t="shared" si="22"/>
        <v>5</v>
      </c>
    </row>
    <row r="202" spans="3:10" x14ac:dyDescent="0.35">
      <c r="F202" s="168">
        <f>F59/F31</f>
        <v>0.19017509171209254</v>
      </c>
      <c r="G202" s="174">
        <f>G59/G31</f>
        <v>0.21113183893493573</v>
      </c>
      <c r="H202" s="168">
        <f>H59/H31</f>
        <v>0.21200164906364921</v>
      </c>
      <c r="I202" s="168">
        <f>I59/I31</f>
        <v>0.21635928402238672</v>
      </c>
      <c r="J202" s="168">
        <f>J59/J31</f>
        <v>0.22529228400722334</v>
      </c>
    </row>
    <row r="203" spans="3:10" x14ac:dyDescent="0.35">
      <c r="F203" s="23"/>
      <c r="G203" s="23"/>
      <c r="H203" s="23"/>
      <c r="I203" s="23"/>
      <c r="J203" s="23"/>
    </row>
  </sheetData>
  <mergeCells count="27">
    <mergeCell ref="C98:E98"/>
    <mergeCell ref="C135:E135"/>
    <mergeCell ref="C152:E152"/>
    <mergeCell ref="C68:E69"/>
    <mergeCell ref="C70:E70"/>
    <mergeCell ref="L70:M70"/>
    <mergeCell ref="C71:E71"/>
    <mergeCell ref="C72:E72"/>
    <mergeCell ref="C92:E92"/>
    <mergeCell ref="D21:E21"/>
    <mergeCell ref="F21:H21"/>
    <mergeCell ref="L21:M21"/>
    <mergeCell ref="C30:E30"/>
    <mergeCell ref="C31:E31"/>
    <mergeCell ref="C62:E62"/>
    <mergeCell ref="D17:E17"/>
    <mergeCell ref="L17:M17"/>
    <mergeCell ref="D18:E18"/>
    <mergeCell ref="L18:M18"/>
    <mergeCell ref="D19:E19"/>
    <mergeCell ref="L19:M19"/>
    <mergeCell ref="D8:E9"/>
    <mergeCell ref="N8:O9"/>
    <mergeCell ref="D10:E10"/>
    <mergeCell ref="N10:O10"/>
    <mergeCell ref="C11:F11"/>
    <mergeCell ref="M11:P11"/>
  </mergeCells>
  <pageMargins left="0.7" right="0.7" top="0.75" bottom="0.75" header="0.3" footer="0.3"/>
  <pageSetup paperSize="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8795-8A51-4C4B-BBF4-032C69E4A3A4}">
  <sheetPr>
    <tabColor theme="7" tint="0.39997558519241921"/>
  </sheetPr>
  <dimension ref="A2:Q118"/>
  <sheetViews>
    <sheetView showGridLines="0" topLeftCell="A48" zoomScale="73" zoomScaleNormal="55" workbookViewId="0">
      <selection activeCell="J89" sqref="J89"/>
    </sheetView>
  </sheetViews>
  <sheetFormatPr baseColWidth="10" defaultColWidth="11.3984375" defaultRowHeight="12.75" x14ac:dyDescent="0.35"/>
  <cols>
    <col min="1" max="1" width="7.59765625" style="5" customWidth="1"/>
    <col min="2" max="2" width="3.3984375" style="5" customWidth="1"/>
    <col min="3" max="3" width="32" style="5" customWidth="1"/>
    <col min="4" max="4" width="16.1328125" style="5" customWidth="1"/>
    <col min="5" max="5" width="15.59765625" style="5" customWidth="1"/>
    <col min="6" max="6" width="20.1328125" style="5" customWidth="1"/>
    <col min="7" max="7" width="17.59765625" style="5" customWidth="1"/>
    <col min="8" max="8" width="17.86328125" style="5" customWidth="1"/>
    <col min="9" max="9" width="18" style="5" customWidth="1"/>
    <col min="10" max="10" width="17.73046875" style="5" customWidth="1"/>
    <col min="11" max="11" width="16.265625" style="5" customWidth="1"/>
    <col min="12" max="12" width="12.73046875" style="5" customWidth="1"/>
    <col min="13" max="13" width="15.265625" style="5" customWidth="1"/>
    <col min="14" max="16" width="12.59765625" style="5" customWidth="1"/>
    <col min="17" max="16384" width="11.3984375" style="5"/>
  </cols>
  <sheetData>
    <row r="2" spans="1:17" x14ac:dyDescent="0.35">
      <c r="C2" s="5" t="s">
        <v>267</v>
      </c>
    </row>
    <row r="4" spans="1:17" ht="13.15" x14ac:dyDescent="0.4">
      <c r="A4" s="6" t="s">
        <v>23</v>
      </c>
      <c r="B4" s="28">
        <v>35</v>
      </c>
      <c r="C4" s="6" t="s">
        <v>173</v>
      </c>
    </row>
    <row r="5" spans="1:17" ht="13.15" x14ac:dyDescent="0.4">
      <c r="G5" s="175" t="s">
        <v>11</v>
      </c>
      <c r="H5" s="175" t="s">
        <v>11</v>
      </c>
      <c r="I5" s="175" t="s">
        <v>11</v>
      </c>
      <c r="J5" s="175" t="s">
        <v>11</v>
      </c>
      <c r="K5" s="175" t="s">
        <v>11</v>
      </c>
      <c r="L5" s="28"/>
      <c r="M5" s="28"/>
      <c r="N5" s="28"/>
      <c r="O5" s="28"/>
      <c r="P5" s="28"/>
    </row>
    <row r="6" spans="1:17" ht="13.15" x14ac:dyDescent="0.4">
      <c r="G6" s="176">
        <f>PROYECCIONES!F29</f>
        <v>2026</v>
      </c>
      <c r="H6" s="176">
        <f>PROYECCIONES!G29</f>
        <v>2027</v>
      </c>
      <c r="I6" s="176">
        <f>PROYECCIONES!H29</f>
        <v>2028</v>
      </c>
      <c r="J6" s="176">
        <f>PROYECCIONES!I29</f>
        <v>2029</v>
      </c>
      <c r="K6" s="176">
        <f>PROYECCIONES!J29</f>
        <v>2030</v>
      </c>
      <c r="L6" s="26"/>
      <c r="M6" s="26"/>
      <c r="N6" s="26"/>
      <c r="O6" s="26"/>
      <c r="P6" s="26"/>
    </row>
    <row r="7" spans="1:17" ht="13.15" x14ac:dyDescent="0.4">
      <c r="C7" s="484" t="s">
        <v>128</v>
      </c>
      <c r="D7" s="484"/>
      <c r="E7" s="484"/>
      <c r="F7" s="229"/>
      <c r="G7" s="177">
        <f>'PROYECCIONES Pesimista'!G70</f>
        <v>803676000</v>
      </c>
      <c r="H7" s="177">
        <f>'PROYECCIONES Pesimista'!H70</f>
        <v>818544006</v>
      </c>
      <c r="I7" s="177">
        <f>'PROYECCIONES Pesimista'!I70</f>
        <v>793987685.81999993</v>
      </c>
      <c r="J7" s="177">
        <f>'PROYECCIONES Pesimista'!J70</f>
        <v>770168055.24539995</v>
      </c>
      <c r="K7" s="177">
        <f>'PROYECCIONES Pesimista'!K70</f>
        <v>747063013.58803797</v>
      </c>
      <c r="L7" s="7"/>
      <c r="M7" s="7"/>
      <c r="N7" s="7"/>
      <c r="O7" s="7"/>
      <c r="P7" s="7"/>
      <c r="Q7" s="7"/>
    </row>
    <row r="8" spans="1:17" ht="13.15" x14ac:dyDescent="0.4">
      <c r="C8" s="484" t="s">
        <v>129</v>
      </c>
      <c r="D8" s="484"/>
      <c r="E8" s="484"/>
      <c r="F8" s="229"/>
      <c r="G8" s="177"/>
      <c r="H8" s="177"/>
      <c r="I8" s="177"/>
      <c r="J8" s="177"/>
      <c r="K8" s="177"/>
      <c r="L8" s="7"/>
      <c r="M8" s="7"/>
      <c r="N8" s="7"/>
      <c r="O8" s="7"/>
      <c r="P8" s="7"/>
    </row>
    <row r="9" spans="1:17" ht="13.15" x14ac:dyDescent="0.4">
      <c r="C9" s="485" t="s">
        <v>130</v>
      </c>
      <c r="D9" s="485"/>
      <c r="E9" s="485"/>
      <c r="F9" s="230"/>
      <c r="G9" s="178">
        <f>G7+G8</f>
        <v>803676000</v>
      </c>
      <c r="H9" s="178">
        <f>H7+H8</f>
        <v>818544006</v>
      </c>
      <c r="I9" s="178">
        <f>I7+I8</f>
        <v>793987685.81999993</v>
      </c>
      <c r="J9" s="178">
        <f>J7+J8</f>
        <v>770168055.24539995</v>
      </c>
      <c r="K9" s="178">
        <f>K7+K8</f>
        <v>747063013.58803797</v>
      </c>
      <c r="L9" s="29"/>
      <c r="M9" s="29"/>
      <c r="N9" s="29"/>
      <c r="O9" s="29"/>
      <c r="P9" s="29"/>
    </row>
    <row r="10" spans="1:17" hidden="1" x14ac:dyDescent="0.35">
      <c r="C10" s="23"/>
      <c r="D10" s="23"/>
      <c r="E10" s="23"/>
      <c r="F10" s="23"/>
      <c r="G10" s="23"/>
      <c r="H10" s="23"/>
      <c r="I10" s="23"/>
      <c r="J10" s="23"/>
      <c r="K10" s="23"/>
    </row>
    <row r="11" spans="1:17" ht="13.15" x14ac:dyDescent="0.4">
      <c r="C11" s="61" t="s">
        <v>131</v>
      </c>
      <c r="D11" s="23"/>
      <c r="E11" s="23"/>
      <c r="F11" s="23"/>
      <c r="G11" s="23"/>
      <c r="H11" s="23"/>
      <c r="I11" s="23"/>
      <c r="J11" s="23"/>
      <c r="K11" s="23"/>
    </row>
    <row r="12" spans="1:17" x14ac:dyDescent="0.35">
      <c r="C12" s="103" t="s">
        <v>132</v>
      </c>
      <c r="D12" s="81" t="s">
        <v>23</v>
      </c>
      <c r="E12" s="82">
        <v>14</v>
      </c>
      <c r="F12" s="82"/>
      <c r="G12" s="177">
        <f>PROYECCIONES!G75</f>
        <v>107828142.40000001</v>
      </c>
      <c r="H12" s="177">
        <f>PROYECCIONES!H75</f>
        <v>118868988.67200002</v>
      </c>
      <c r="I12" s="177">
        <f>PROYECCIONES!I75</f>
        <v>124812438.10560003</v>
      </c>
      <c r="J12" s="177">
        <f>PROYECCIONES!J75</f>
        <v>131053060.01088005</v>
      </c>
      <c r="K12" s="177">
        <f>PROYECCIONES!K75</f>
        <v>137605713.01142406</v>
      </c>
      <c r="L12" s="7"/>
      <c r="M12" s="7"/>
      <c r="N12" s="7"/>
      <c r="O12" s="7"/>
      <c r="P12" s="7"/>
    </row>
    <row r="13" spans="1:17" x14ac:dyDescent="0.35">
      <c r="C13" s="103" t="s">
        <v>135</v>
      </c>
      <c r="D13" s="81" t="s">
        <v>23</v>
      </c>
      <c r="E13" s="82">
        <v>11</v>
      </c>
      <c r="F13" s="82"/>
      <c r="G13" s="177">
        <f>PROYECCIONES!G76</f>
        <v>103005240.03</v>
      </c>
      <c r="H13" s="177">
        <f>PROYECCIONES!H76</f>
        <v>108155502.03150001</v>
      </c>
      <c r="I13" s="177">
        <f>PROYECCIONES!I76</f>
        <v>113563277.13307501</v>
      </c>
      <c r="J13" s="177">
        <f>PROYECCIONES!J76</f>
        <v>119241440.98972876</v>
      </c>
      <c r="K13" s="177">
        <f>PROYECCIONES!K76</f>
        <v>125203513.03921521</v>
      </c>
      <c r="L13" s="7"/>
      <c r="M13" s="7"/>
      <c r="N13" s="7"/>
      <c r="O13" s="7"/>
      <c r="P13" s="7"/>
    </row>
    <row r="14" spans="1:17" x14ac:dyDescent="0.35">
      <c r="C14" s="80" t="s">
        <v>133</v>
      </c>
      <c r="D14" s="83" t="s">
        <v>23</v>
      </c>
      <c r="E14" s="82">
        <v>15</v>
      </c>
      <c r="F14" s="82"/>
      <c r="G14" s="177">
        <f>PROYECCIONES!G77</f>
        <v>43877925.600000001</v>
      </c>
      <c r="H14" s="177">
        <f>PROYECCIONES!H77</f>
        <v>46071821.880000003</v>
      </c>
      <c r="I14" s="177">
        <f>PROYECCIONES!I77</f>
        <v>48375412.974000007</v>
      </c>
      <c r="J14" s="177">
        <f>PROYECCIONES!J77</f>
        <v>50794183.622700006</v>
      </c>
      <c r="K14" s="177">
        <f>PROYECCIONES!K77</f>
        <v>53333892.803835012</v>
      </c>
      <c r="L14" s="7"/>
      <c r="M14" s="7"/>
      <c r="N14" s="7"/>
      <c r="O14" s="7"/>
      <c r="P14" s="7"/>
    </row>
    <row r="15" spans="1:17" x14ac:dyDescent="0.35">
      <c r="C15" s="108" t="s">
        <v>48</v>
      </c>
      <c r="D15" s="83" t="s">
        <v>23</v>
      </c>
      <c r="E15" s="82">
        <v>13</v>
      </c>
      <c r="F15" s="82"/>
      <c r="G15" s="177">
        <f>PROYECCIONES!G78</f>
        <v>-8001822</v>
      </c>
      <c r="H15" s="177">
        <f>PROYECCIONES!H78</f>
        <v>-8001822</v>
      </c>
      <c r="I15" s="177">
        <f>PROYECCIONES!I78</f>
        <v>-8001822</v>
      </c>
      <c r="J15" s="177">
        <f>PROYECCIONES!J78</f>
        <v>-8001822</v>
      </c>
      <c r="K15" s="177">
        <f>PROYECCIONES!K78</f>
        <v>-8001822</v>
      </c>
      <c r="L15" s="7"/>
      <c r="M15" s="7"/>
      <c r="N15" s="7"/>
      <c r="O15" s="7"/>
      <c r="P15" s="7"/>
    </row>
    <row r="16" spans="1:17" x14ac:dyDescent="0.35">
      <c r="C16" s="108" t="s">
        <v>134</v>
      </c>
      <c r="D16" s="85" t="s">
        <v>23</v>
      </c>
      <c r="E16" s="82">
        <v>15</v>
      </c>
      <c r="F16" s="82"/>
      <c r="G16" s="177">
        <f>PROYECCIONES!G79</f>
        <v>4260000</v>
      </c>
      <c r="H16" s="177">
        <f>PROYECCIONES!H79</f>
        <v>4696650.0000000009</v>
      </c>
      <c r="I16" s="177">
        <f>PROYECCIONES!I79</f>
        <v>4931482.5000000009</v>
      </c>
      <c r="J16" s="177">
        <f>PROYECCIONES!J79</f>
        <v>5178056.6250000019</v>
      </c>
      <c r="K16" s="177">
        <f>PROYECCIONES!K79</f>
        <v>5436959.4562500026</v>
      </c>
      <c r="L16" s="7"/>
      <c r="M16" s="7"/>
      <c r="N16" s="7"/>
      <c r="O16" s="7"/>
      <c r="P16" s="7"/>
    </row>
    <row r="17" spans="3:16" ht="13.15" x14ac:dyDescent="0.4">
      <c r="C17" s="179" t="s">
        <v>142</v>
      </c>
      <c r="D17" s="180"/>
      <c r="E17" s="181"/>
      <c r="F17" s="181"/>
      <c r="G17" s="182">
        <f>SUM(G12:G16)</f>
        <v>250969486.03</v>
      </c>
      <c r="H17" s="182">
        <f>SUM(H12:H16)</f>
        <v>269791140.58350003</v>
      </c>
      <c r="I17" s="182">
        <f>SUM(I12:I16)</f>
        <v>283680788.71267509</v>
      </c>
      <c r="J17" s="182">
        <f>SUM(J12:J16)</f>
        <v>298264919.24830878</v>
      </c>
      <c r="K17" s="182">
        <f>SUM(K12:K16)</f>
        <v>313578256.31072432</v>
      </c>
      <c r="L17" s="29"/>
      <c r="M17" s="29"/>
      <c r="N17" s="29"/>
      <c r="O17" s="29"/>
      <c r="P17" s="29"/>
    </row>
    <row r="18" spans="3:16" hidden="1" x14ac:dyDescent="0.35">
      <c r="C18" s="23"/>
      <c r="D18" s="23"/>
      <c r="E18" s="23"/>
      <c r="F18" s="23"/>
      <c r="G18" s="23"/>
      <c r="H18" s="23"/>
      <c r="I18" s="23"/>
      <c r="J18" s="23"/>
      <c r="K18" s="183"/>
    </row>
    <row r="19" spans="3:16" ht="13.15" x14ac:dyDescent="0.4">
      <c r="C19" s="184" t="s">
        <v>136</v>
      </c>
      <c r="D19" s="185"/>
      <c r="E19" s="186"/>
      <c r="F19" s="187"/>
      <c r="G19" s="178">
        <f>G9-G17</f>
        <v>552706513.97000003</v>
      </c>
      <c r="H19" s="178">
        <f>H9-H17</f>
        <v>548752865.41649997</v>
      </c>
      <c r="I19" s="178">
        <f>I9-I17</f>
        <v>510306897.10732484</v>
      </c>
      <c r="J19" s="178">
        <f>J9-J17</f>
        <v>471903135.99709117</v>
      </c>
      <c r="K19" s="178">
        <f>K9-K17</f>
        <v>433484757.27731365</v>
      </c>
      <c r="L19" s="29"/>
      <c r="M19" s="29"/>
      <c r="N19" s="29"/>
      <c r="O19" s="29"/>
      <c r="P19" s="29"/>
    </row>
    <row r="20" spans="3:16" hidden="1" x14ac:dyDescent="0.35">
      <c r="C20" s="23"/>
      <c r="D20" s="23"/>
      <c r="E20" s="23"/>
      <c r="F20" s="23"/>
      <c r="G20" s="23"/>
      <c r="H20" s="23"/>
      <c r="I20" s="23"/>
      <c r="J20" s="23"/>
      <c r="K20" s="23"/>
    </row>
    <row r="21" spans="3:16" ht="13.15" x14ac:dyDescent="0.4">
      <c r="C21" s="61" t="s">
        <v>138</v>
      </c>
      <c r="D21" s="23"/>
      <c r="E21" s="23"/>
      <c r="F21" s="23"/>
      <c r="G21" s="23"/>
      <c r="H21" s="23"/>
      <c r="I21" s="23"/>
      <c r="J21" s="23"/>
      <c r="K21" s="23"/>
    </row>
    <row r="22" spans="3:16" x14ac:dyDescent="0.35">
      <c r="C22" s="80" t="s">
        <v>137</v>
      </c>
      <c r="D22" s="81" t="s">
        <v>23</v>
      </c>
      <c r="E22" s="81">
        <v>20</v>
      </c>
      <c r="F22" s="75"/>
      <c r="G22" s="177">
        <f>PROYECCIONES!G85</f>
        <v>189558615.72</v>
      </c>
      <c r="H22" s="177">
        <f>PROYECCIONES!H85</f>
        <v>199036546.50600001</v>
      </c>
      <c r="I22" s="177">
        <f>PROYECCIONES!I85</f>
        <v>208988373.83130002</v>
      </c>
      <c r="J22" s="177">
        <f>PROYECCIONES!J85</f>
        <v>219437792.522865</v>
      </c>
      <c r="K22" s="177">
        <f>PROYECCIONES!K85</f>
        <v>230409682.14900827</v>
      </c>
      <c r="L22" s="7"/>
      <c r="M22" s="7"/>
      <c r="N22" s="7"/>
      <c r="O22" s="7"/>
      <c r="P22" s="7"/>
    </row>
    <row r="23" spans="3:16" x14ac:dyDescent="0.35">
      <c r="C23" s="80" t="s">
        <v>139</v>
      </c>
      <c r="D23" s="81" t="s">
        <v>23</v>
      </c>
      <c r="E23" s="81">
        <v>8</v>
      </c>
      <c r="F23" s="75"/>
      <c r="G23" s="177">
        <f>PROYECCIONES!G86</f>
        <v>-3300000</v>
      </c>
      <c r="H23" s="177">
        <f>PROYECCIONES!H86</f>
        <v>-3300000</v>
      </c>
      <c r="I23" s="177">
        <f>PROYECCIONES!I86</f>
        <v>-3300000</v>
      </c>
      <c r="J23" s="177">
        <f>PROYECCIONES!J86</f>
        <v>-3300000</v>
      </c>
      <c r="K23" s="177">
        <f>PROYECCIONES!K86</f>
        <v>-3300000</v>
      </c>
      <c r="L23" s="7"/>
      <c r="M23" s="7"/>
      <c r="N23" s="7"/>
      <c r="O23" s="7"/>
      <c r="P23" s="7"/>
    </row>
    <row r="24" spans="3:16" x14ac:dyDescent="0.35">
      <c r="C24" s="80" t="s">
        <v>48</v>
      </c>
      <c r="D24" s="81" t="s">
        <v>23</v>
      </c>
      <c r="E24" s="81">
        <v>13</v>
      </c>
      <c r="F24" s="75"/>
      <c r="G24" s="177">
        <f>PROYECCIONES!G87</f>
        <v>-3025408</v>
      </c>
      <c r="H24" s="177">
        <f>PROYECCIONES!H87</f>
        <v>-3025408</v>
      </c>
      <c r="I24" s="177">
        <f>PROYECCIONES!I87</f>
        <v>-3025408</v>
      </c>
      <c r="J24" s="177">
        <f>PROYECCIONES!J87</f>
        <v>-3025408</v>
      </c>
      <c r="K24" s="177">
        <f>PROYECCIONES!K87</f>
        <v>-3025408</v>
      </c>
      <c r="L24" s="7"/>
      <c r="M24" s="7"/>
      <c r="N24" s="7"/>
      <c r="O24" s="7"/>
      <c r="P24" s="7"/>
    </row>
    <row r="25" spans="3:16" x14ac:dyDescent="0.35">
      <c r="C25" s="80" t="s">
        <v>140</v>
      </c>
      <c r="D25" s="81" t="s">
        <v>23</v>
      </c>
      <c r="E25" s="81">
        <v>20</v>
      </c>
      <c r="F25" s="75"/>
      <c r="G25" s="177">
        <f>PROYECCIONES!G88</f>
        <v>43090686.869999997</v>
      </c>
      <c r="H25" s="177">
        <f>PROYECCIONES!H88</f>
        <v>45245221.213500001</v>
      </c>
      <c r="I25" s="177">
        <f>PROYECCIONES!I88</f>
        <v>47507482.274175003</v>
      </c>
      <c r="J25" s="177">
        <f>PROYECCIONES!J88</f>
        <v>49882856.387883753</v>
      </c>
      <c r="K25" s="177">
        <f>PROYECCIONES!K88</f>
        <v>52376999.207277939</v>
      </c>
      <c r="L25" s="7"/>
      <c r="M25" s="7"/>
      <c r="N25" s="7"/>
      <c r="O25" s="7"/>
      <c r="P25" s="7"/>
    </row>
    <row r="26" spans="3:16" x14ac:dyDescent="0.35">
      <c r="C26" s="80" t="s">
        <v>147</v>
      </c>
      <c r="D26" s="81" t="s">
        <v>23</v>
      </c>
      <c r="E26" s="81">
        <v>32</v>
      </c>
      <c r="F26" s="75"/>
      <c r="G26" s="177">
        <f>PROYECCIONES!G89</f>
        <v>0</v>
      </c>
      <c r="H26" s="177">
        <f>PROYECCIONES!H89</f>
        <v>75278987.779472455</v>
      </c>
      <c r="I26" s="177">
        <f>PROYECCIONES!I89</f>
        <v>96146548.873743087</v>
      </c>
      <c r="J26" s="177">
        <f>PROYECCIONES!J89</f>
        <v>106875132.84024985</v>
      </c>
      <c r="K26" s="177">
        <f>PROYECCIONES!K89</f>
        <v>119070486.58640523</v>
      </c>
      <c r="L26" s="7"/>
      <c r="M26" s="7"/>
      <c r="N26" s="7"/>
      <c r="O26" s="7"/>
      <c r="P26" s="7"/>
    </row>
    <row r="27" spans="3:16" ht="13.15" x14ac:dyDescent="0.4">
      <c r="C27" s="184" t="s">
        <v>141</v>
      </c>
      <c r="D27" s="185"/>
      <c r="E27" s="186"/>
      <c r="F27" s="188"/>
      <c r="G27" s="178">
        <f>SUM(G22:G26)</f>
        <v>226323894.59</v>
      </c>
      <c r="H27" s="178">
        <f>SUM(H22:H26)</f>
        <v>313235347.49897248</v>
      </c>
      <c r="I27" s="178">
        <f>SUM(I22:I26)</f>
        <v>346316996.97921813</v>
      </c>
      <c r="J27" s="178">
        <f>SUM(J22:J26)</f>
        <v>369870373.75099862</v>
      </c>
      <c r="K27" s="178">
        <f>SUM(K22:K26)</f>
        <v>395531759.94269145</v>
      </c>
      <c r="L27" s="29"/>
      <c r="M27" s="29"/>
      <c r="N27" s="29"/>
      <c r="O27" s="29"/>
      <c r="P27" s="29"/>
    </row>
    <row r="28" spans="3:16" hidden="1" x14ac:dyDescent="0.35">
      <c r="C28" s="189"/>
      <c r="D28" s="189"/>
      <c r="E28" s="189"/>
      <c r="F28" s="189"/>
      <c r="G28" s="189"/>
      <c r="H28" s="189"/>
      <c r="I28" s="189"/>
      <c r="J28" s="189"/>
      <c r="K28" s="190"/>
    </row>
    <row r="29" spans="3:16" ht="13.15" x14ac:dyDescent="0.4">
      <c r="C29" s="486" t="s">
        <v>143</v>
      </c>
      <c r="D29" s="487"/>
      <c r="E29" s="488"/>
      <c r="F29" s="186"/>
      <c r="G29" s="178">
        <f>G19-G27</f>
        <v>326382619.38</v>
      </c>
      <c r="H29" s="178">
        <f>H19-H27</f>
        <v>235517517.9175275</v>
      </c>
      <c r="I29" s="178">
        <f>I19-I27</f>
        <v>163989900.12810671</v>
      </c>
      <c r="J29" s="178">
        <f>J19-J27</f>
        <v>102032762.24609256</v>
      </c>
      <c r="K29" s="178">
        <f>K19-K27</f>
        <v>37952997.334622204</v>
      </c>
      <c r="L29" s="29"/>
      <c r="M29" s="29"/>
      <c r="N29" s="29"/>
      <c r="O29" s="29"/>
      <c r="P29" s="29"/>
    </row>
    <row r="30" spans="3:16" hidden="1" x14ac:dyDescent="0.35"/>
    <row r="31" spans="3:16" ht="13.15" x14ac:dyDescent="0.4">
      <c r="C31" s="61" t="s">
        <v>144</v>
      </c>
      <c r="D31" s="23"/>
      <c r="E31" s="23"/>
      <c r="F31" s="23"/>
      <c r="G31" s="23"/>
      <c r="H31" s="23"/>
      <c r="I31" s="23"/>
      <c r="J31" s="23"/>
      <c r="K31" s="23"/>
    </row>
    <row r="32" spans="3:16" x14ac:dyDescent="0.35">
      <c r="C32" s="80" t="s">
        <v>26</v>
      </c>
      <c r="D32" s="81" t="s">
        <v>23</v>
      </c>
      <c r="E32" s="81">
        <v>7</v>
      </c>
      <c r="F32" s="177">
        <f>PROYECCIONES!F95</f>
        <v>473893650</v>
      </c>
      <c r="G32" s="17"/>
      <c r="H32" s="17"/>
      <c r="I32" s="17"/>
      <c r="J32" s="17"/>
      <c r="K32" s="17"/>
      <c r="L32" s="7"/>
      <c r="M32" s="7"/>
      <c r="N32" s="7"/>
      <c r="O32" s="7"/>
      <c r="P32" s="7"/>
    </row>
    <row r="33" spans="1:16" x14ac:dyDescent="0.35">
      <c r="C33" s="80" t="s">
        <v>110</v>
      </c>
      <c r="D33" s="81" t="s">
        <v>23</v>
      </c>
      <c r="E33" s="81">
        <v>8</v>
      </c>
      <c r="F33" s="177">
        <f>PROYECCIONES!F96</f>
        <v>16500000</v>
      </c>
      <c r="G33" s="17"/>
      <c r="H33" s="17"/>
      <c r="I33" s="17"/>
      <c r="J33" s="17"/>
      <c r="K33" s="17"/>
      <c r="L33" s="7"/>
      <c r="M33" s="7"/>
      <c r="N33" s="7"/>
      <c r="O33" s="7"/>
      <c r="P33" s="7"/>
    </row>
    <row r="34" spans="1:16" x14ac:dyDescent="0.35">
      <c r="C34" s="80" t="s">
        <v>145</v>
      </c>
      <c r="D34" s="81" t="s">
        <v>23</v>
      </c>
      <c r="E34" s="81">
        <v>22</v>
      </c>
      <c r="F34" s="177">
        <f>PROYECCIONES!F97</f>
        <v>153851345.55500001</v>
      </c>
      <c r="G34" s="17"/>
      <c r="H34" s="17"/>
      <c r="I34" s="17"/>
      <c r="J34" s="17"/>
      <c r="K34" s="17"/>
      <c r="L34" s="7"/>
      <c r="M34" s="7"/>
      <c r="N34" s="7"/>
      <c r="O34" s="7"/>
      <c r="P34" s="7"/>
    </row>
    <row r="35" spans="1:16" ht="13.15" x14ac:dyDescent="0.4">
      <c r="C35" s="486" t="s">
        <v>146</v>
      </c>
      <c r="D35" s="487"/>
      <c r="E35" s="488"/>
      <c r="F35" s="191">
        <f t="shared" ref="F35:K35" si="0">SUM(F32:F34)</f>
        <v>644244995.55500007</v>
      </c>
      <c r="G35" s="191">
        <f t="shared" si="0"/>
        <v>0</v>
      </c>
      <c r="H35" s="191">
        <f t="shared" si="0"/>
        <v>0</v>
      </c>
      <c r="I35" s="191">
        <f t="shared" si="0"/>
        <v>0</v>
      </c>
      <c r="J35" s="191">
        <f t="shared" si="0"/>
        <v>0</v>
      </c>
      <c r="K35" s="191">
        <f t="shared" si="0"/>
        <v>0</v>
      </c>
      <c r="L35" s="7"/>
      <c r="M35" s="7"/>
      <c r="N35" s="7"/>
      <c r="O35" s="7"/>
      <c r="P35" s="7"/>
    </row>
    <row r="36" spans="1:16" hidden="1" x14ac:dyDescent="0.35">
      <c r="C36" s="189"/>
      <c r="D36" s="192"/>
      <c r="E36" s="193"/>
      <c r="F36" s="194"/>
      <c r="G36" s="189"/>
      <c r="H36" s="189"/>
      <c r="I36" s="189"/>
      <c r="J36" s="189"/>
      <c r="K36" s="190"/>
    </row>
    <row r="37" spans="1:16" ht="13.15" x14ac:dyDescent="0.4">
      <c r="C37" s="184" t="s">
        <v>149</v>
      </c>
      <c r="D37" s="195"/>
      <c r="E37" s="196"/>
      <c r="F37" s="178">
        <f>F29-F35</f>
        <v>-644244995.55500007</v>
      </c>
      <c r="G37" s="178">
        <f>G29</f>
        <v>326382619.38</v>
      </c>
      <c r="H37" s="178">
        <f>H29</f>
        <v>235517517.9175275</v>
      </c>
      <c r="I37" s="178">
        <f>I29</f>
        <v>163989900.12810671</v>
      </c>
      <c r="J37" s="178">
        <f>J29</f>
        <v>102032762.24609256</v>
      </c>
      <c r="K37" s="178">
        <f>K29</f>
        <v>37952997.334622204</v>
      </c>
      <c r="L37" s="29"/>
      <c r="M37" s="29"/>
      <c r="N37" s="29"/>
      <c r="O37" s="29"/>
      <c r="P37" s="29"/>
    </row>
    <row r="41" spans="1:16" ht="13.15" x14ac:dyDescent="0.4">
      <c r="A41" s="6" t="s">
        <v>36</v>
      </c>
      <c r="B41" s="6">
        <v>36</v>
      </c>
      <c r="C41" s="6" t="s">
        <v>306</v>
      </c>
      <c r="D41" s="6"/>
      <c r="E41" s="6"/>
      <c r="F41" s="6"/>
    </row>
    <row r="42" spans="1:16" ht="13.15" x14ac:dyDescent="0.4">
      <c r="A42" s="6"/>
      <c r="B42" s="6"/>
      <c r="C42" s="6"/>
      <c r="D42" s="6"/>
      <c r="E42" s="6"/>
      <c r="F42" s="6"/>
    </row>
    <row r="43" spans="1:16" ht="3.6" customHeight="1" x14ac:dyDescent="0.35"/>
    <row r="44" spans="1:16" ht="22.15" customHeight="1" x14ac:dyDescent="0.35">
      <c r="C44" s="476" t="s">
        <v>383</v>
      </c>
      <c r="D44" s="476"/>
    </row>
    <row r="45" spans="1:16" ht="13.15" x14ac:dyDescent="0.4">
      <c r="C45" s="296" t="s">
        <v>384</v>
      </c>
      <c r="D45" s="297">
        <v>9.3799999999999994E-2</v>
      </c>
    </row>
    <row r="46" spans="1:16" ht="13.15" x14ac:dyDescent="0.4">
      <c r="C46" s="296" t="s">
        <v>385</v>
      </c>
      <c r="D46" s="298">
        <v>0.15</v>
      </c>
    </row>
    <row r="47" spans="1:16" x14ac:dyDescent="0.35">
      <c r="C47" s="295" t="s">
        <v>326</v>
      </c>
      <c r="D47" s="299">
        <f>((1+D45)*(1+D46))-1</f>
        <v>0.25786999999999982</v>
      </c>
    </row>
    <row r="48" spans="1:16" ht="13.5" customHeight="1" x14ac:dyDescent="0.4">
      <c r="C48" s="476" t="s">
        <v>386</v>
      </c>
      <c r="D48" s="476"/>
      <c r="E48" s="198">
        <f>D47</f>
        <v>0.25786999999999982</v>
      </c>
      <c r="F48" s="228" t="s">
        <v>183</v>
      </c>
    </row>
    <row r="49" spans="1:9" x14ac:dyDescent="0.35">
      <c r="C49" s="300"/>
      <c r="D49" s="295"/>
    </row>
    <row r="52" spans="1:9" ht="13.15" x14ac:dyDescent="0.4">
      <c r="A52" s="6" t="s">
        <v>23</v>
      </c>
      <c r="B52" s="6">
        <v>37</v>
      </c>
      <c r="C52" s="483" t="s">
        <v>186</v>
      </c>
      <c r="D52" s="483"/>
    </row>
    <row r="54" spans="1:9" ht="13.15" x14ac:dyDescent="0.4">
      <c r="C54" s="6" t="s">
        <v>176</v>
      </c>
      <c r="D54" s="480" t="s">
        <v>66</v>
      </c>
      <c r="E54" s="480"/>
      <c r="F54" s="480" t="s">
        <v>175</v>
      </c>
      <c r="G54" s="480" t="s">
        <v>178</v>
      </c>
      <c r="H54" s="480" t="s">
        <v>181</v>
      </c>
      <c r="I54" s="480" t="s">
        <v>184</v>
      </c>
    </row>
    <row r="55" spans="1:9" x14ac:dyDescent="0.35">
      <c r="D55" s="482"/>
      <c r="E55" s="482"/>
      <c r="F55" s="480"/>
      <c r="G55" s="480"/>
      <c r="H55" s="480"/>
      <c r="I55" s="480"/>
    </row>
    <row r="56" spans="1:9" x14ac:dyDescent="0.35">
      <c r="D56" s="199" t="s">
        <v>11</v>
      </c>
      <c r="E56" s="200">
        <v>0</v>
      </c>
      <c r="F56" s="201">
        <f>F37</f>
        <v>-644244995.55500007</v>
      </c>
      <c r="G56" s="202">
        <f>E48</f>
        <v>0.25786999999999982</v>
      </c>
      <c r="H56" s="203">
        <f>1/((1+G56)^E56)</f>
        <v>1</v>
      </c>
      <c r="I56" s="177">
        <f t="shared" ref="I56:I61" si="1">F56*H56</f>
        <v>-644244995.55500007</v>
      </c>
    </row>
    <row r="57" spans="1:9" x14ac:dyDescent="0.35">
      <c r="D57" s="204" t="s">
        <v>11</v>
      </c>
      <c r="E57" s="205">
        <v>1</v>
      </c>
      <c r="F57" s="201">
        <f>G37</f>
        <v>326382619.38</v>
      </c>
      <c r="G57" s="202">
        <f>G56</f>
        <v>0.25786999999999982</v>
      </c>
      <c r="H57" s="203">
        <f t="shared" ref="H57:H61" si="2">1/((1+G57)^E57)</f>
        <v>0.79499471328515681</v>
      </c>
      <c r="I57" s="177">
        <f>F57*H57</f>
        <v>259472456.91526157</v>
      </c>
    </row>
    <row r="58" spans="1:9" x14ac:dyDescent="0.35">
      <c r="D58" s="206" t="s">
        <v>11</v>
      </c>
      <c r="E58" s="207">
        <v>2</v>
      </c>
      <c r="F58" s="201">
        <f>H37</f>
        <v>235517517.9175275</v>
      </c>
      <c r="G58" s="202">
        <f>G57</f>
        <v>0.25786999999999982</v>
      </c>
      <c r="H58" s="203">
        <f t="shared" si="2"/>
        <v>0.63201659415134859</v>
      </c>
      <c r="I58" s="177">
        <f t="shared" si="1"/>
        <v>148850979.53721493</v>
      </c>
    </row>
    <row r="59" spans="1:9" x14ac:dyDescent="0.35">
      <c r="D59" s="199" t="s">
        <v>11</v>
      </c>
      <c r="E59" s="200">
        <v>3</v>
      </c>
      <c r="F59" s="201">
        <f>I37</f>
        <v>163989900.12810671</v>
      </c>
      <c r="G59" s="202">
        <f>G58</f>
        <v>0.25786999999999982</v>
      </c>
      <c r="H59" s="203">
        <f t="shared" si="2"/>
        <v>0.50244985105881268</v>
      </c>
      <c r="I59" s="177">
        <f t="shared" si="1"/>
        <v>82396700.894516781</v>
      </c>
    </row>
    <row r="60" spans="1:9" x14ac:dyDescent="0.35">
      <c r="D60" s="206" t="s">
        <v>11</v>
      </c>
      <c r="E60" s="207">
        <v>4</v>
      </c>
      <c r="F60" s="201">
        <f>J37</f>
        <v>102032762.24609256</v>
      </c>
      <c r="G60" s="202">
        <f>G59</f>
        <v>0.25786999999999982</v>
      </c>
      <c r="H60" s="203">
        <f t="shared" si="2"/>
        <v>0.39944497528267048</v>
      </c>
      <c r="I60" s="177">
        <f t="shared" si="1"/>
        <v>40756474.193413034</v>
      </c>
    </row>
    <row r="61" spans="1:9" x14ac:dyDescent="0.35">
      <c r="D61" s="199" t="s">
        <v>11</v>
      </c>
      <c r="E61" s="200">
        <v>5</v>
      </c>
      <c r="F61" s="201">
        <f>K37</f>
        <v>37952997.334622204</v>
      </c>
      <c r="G61" s="202">
        <f>G60</f>
        <v>0.25786999999999982</v>
      </c>
      <c r="H61" s="203">
        <f t="shared" si="2"/>
        <v>0.31755664359804314</v>
      </c>
      <c r="I61" s="177">
        <f t="shared" si="1"/>
        <v>12052226.448068105</v>
      </c>
    </row>
    <row r="62" spans="1:9" ht="13.15" x14ac:dyDescent="0.4">
      <c r="D62" s="481" t="s">
        <v>305</v>
      </c>
      <c r="E62" s="481"/>
      <c r="F62" s="479"/>
      <c r="G62" s="479"/>
      <c r="H62" s="479"/>
      <c r="I62" s="178">
        <f>SUM(I56:I61)</f>
        <v>-100716157.56652567</v>
      </c>
    </row>
    <row r="65" spans="1:12" ht="13.15" x14ac:dyDescent="0.4">
      <c r="C65" s="6" t="s">
        <v>177</v>
      </c>
    </row>
    <row r="66" spans="1:12" x14ac:dyDescent="0.35">
      <c r="D66" s="451" t="s">
        <v>174</v>
      </c>
      <c r="E66" s="451"/>
      <c r="F66" s="177">
        <f t="shared" ref="F66:F71" si="3">F56</f>
        <v>-644244995.55500007</v>
      </c>
    </row>
    <row r="67" spans="1:12" ht="13.15" x14ac:dyDescent="0.4">
      <c r="D67" s="451" t="s">
        <v>12</v>
      </c>
      <c r="E67" s="451"/>
      <c r="F67" s="177">
        <f t="shared" si="3"/>
        <v>326382619.38</v>
      </c>
      <c r="K67" s="6"/>
      <c r="L67" s="6"/>
    </row>
    <row r="68" spans="1:12" ht="13.15" x14ac:dyDescent="0.4">
      <c r="D68" s="451" t="s">
        <v>13</v>
      </c>
      <c r="E68" s="451"/>
      <c r="F68" s="177">
        <f t="shared" si="3"/>
        <v>235517517.9175275</v>
      </c>
      <c r="K68" s="6"/>
      <c r="L68" s="6"/>
    </row>
    <row r="69" spans="1:12" x14ac:dyDescent="0.35">
      <c r="D69" s="451" t="s">
        <v>8</v>
      </c>
      <c r="E69" s="451"/>
      <c r="F69" s="177">
        <f t="shared" si="3"/>
        <v>163989900.12810671</v>
      </c>
    </row>
    <row r="70" spans="1:12" x14ac:dyDescent="0.35">
      <c r="D70" s="451" t="s">
        <v>14</v>
      </c>
      <c r="E70" s="451"/>
      <c r="F70" s="177">
        <f t="shared" si="3"/>
        <v>102032762.24609256</v>
      </c>
    </row>
    <row r="71" spans="1:12" x14ac:dyDescent="0.35">
      <c r="D71" s="451" t="s">
        <v>15</v>
      </c>
      <c r="E71" s="451"/>
      <c r="F71" s="177">
        <f t="shared" si="3"/>
        <v>37952997.334622204</v>
      </c>
    </row>
    <row r="72" spans="1:12" ht="13.15" x14ac:dyDescent="0.4">
      <c r="D72" s="477"/>
      <c r="E72" s="478"/>
      <c r="F72" s="15"/>
    </row>
    <row r="73" spans="1:12" ht="13.15" x14ac:dyDescent="0.4">
      <c r="D73" s="479" t="s">
        <v>179</v>
      </c>
      <c r="E73" s="479"/>
      <c r="F73" s="198">
        <f>E48</f>
        <v>0.25786999999999982</v>
      </c>
    </row>
    <row r="74" spans="1:12" ht="13.15" x14ac:dyDescent="0.4">
      <c r="D74" s="477"/>
      <c r="E74" s="478"/>
      <c r="F74" s="15"/>
    </row>
    <row r="75" spans="1:12" ht="13.15" x14ac:dyDescent="0.4">
      <c r="D75" s="479" t="s">
        <v>180</v>
      </c>
      <c r="E75" s="479"/>
      <c r="F75" s="178">
        <f>NPV(F73,F67:F71)+F66</f>
        <v>-100716157.56652558</v>
      </c>
    </row>
    <row r="79" spans="1:12" ht="13.15" x14ac:dyDescent="0.4">
      <c r="A79" s="6" t="s">
        <v>23</v>
      </c>
      <c r="B79" s="6">
        <v>38</v>
      </c>
      <c r="C79" s="6" t="s">
        <v>185</v>
      </c>
    </row>
    <row r="80" spans="1:12" ht="13.15" x14ac:dyDescent="0.4">
      <c r="A80" s="6"/>
      <c r="B80" s="6"/>
      <c r="C80" s="6"/>
    </row>
    <row r="81" spans="1:12" x14ac:dyDescent="0.35">
      <c r="D81" s="451" t="s">
        <v>174</v>
      </c>
      <c r="E81" s="451"/>
      <c r="F81" s="177">
        <f t="shared" ref="F81:F86" si="4">F66</f>
        <v>-644244995.55500007</v>
      </c>
    </row>
    <row r="82" spans="1:12" x14ac:dyDescent="0.35">
      <c r="D82" s="451" t="s">
        <v>12</v>
      </c>
      <c r="E82" s="451"/>
      <c r="F82" s="177">
        <f t="shared" si="4"/>
        <v>326382619.38</v>
      </c>
    </row>
    <row r="83" spans="1:12" x14ac:dyDescent="0.35">
      <c r="D83" s="451" t="s">
        <v>13</v>
      </c>
      <c r="E83" s="451"/>
      <c r="F83" s="177">
        <f t="shared" si="4"/>
        <v>235517517.9175275</v>
      </c>
    </row>
    <row r="84" spans="1:12" x14ac:dyDescent="0.35">
      <c r="D84" s="451" t="s">
        <v>8</v>
      </c>
      <c r="E84" s="451"/>
      <c r="F84" s="177">
        <f t="shared" si="4"/>
        <v>163989900.12810671</v>
      </c>
    </row>
    <row r="85" spans="1:12" ht="13.15" x14ac:dyDescent="0.4">
      <c r="D85" s="451" t="s">
        <v>14</v>
      </c>
      <c r="E85" s="451"/>
      <c r="F85" s="177">
        <f t="shared" si="4"/>
        <v>102032762.24609256</v>
      </c>
      <c r="H85" s="6"/>
      <c r="I85" s="6"/>
    </row>
    <row r="86" spans="1:12" ht="13.15" x14ac:dyDescent="0.4">
      <c r="D86" s="451" t="s">
        <v>15</v>
      </c>
      <c r="E86" s="451"/>
      <c r="F86" s="177">
        <f t="shared" si="4"/>
        <v>37952997.334622204</v>
      </c>
      <c r="H86" s="6"/>
      <c r="I86" s="6"/>
    </row>
    <row r="87" spans="1:12" ht="13.15" hidden="1" x14ac:dyDescent="0.4">
      <c r="D87" s="477"/>
      <c r="E87" s="478"/>
      <c r="F87" s="15"/>
    </row>
    <row r="88" spans="1:12" ht="13.15" x14ac:dyDescent="0.4">
      <c r="D88" s="479" t="s">
        <v>182</v>
      </c>
      <c r="E88" s="479"/>
      <c r="F88" s="198">
        <f>IRR(F81:F86)</f>
        <v>0.15239957036689145</v>
      </c>
      <c r="G88" s="6" t="s">
        <v>183</v>
      </c>
    </row>
    <row r="95" spans="1:12" ht="14.25" x14ac:dyDescent="0.45">
      <c r="C95"/>
      <c r="D95"/>
      <c r="E95"/>
      <c r="F95"/>
      <c r="G95"/>
      <c r="H95" s="208" t="s">
        <v>307</v>
      </c>
      <c r="I95" s="209"/>
      <c r="J95" s="209"/>
      <c r="K95"/>
      <c r="L95"/>
    </row>
    <row r="96" spans="1:12" ht="13.15" x14ac:dyDescent="0.4">
      <c r="A96" s="6" t="s">
        <v>36</v>
      </c>
      <c r="B96" s="6">
        <v>39</v>
      </c>
      <c r="C96" s="210" t="s">
        <v>314</v>
      </c>
      <c r="D96"/>
      <c r="E96"/>
      <c r="F96"/>
      <c r="G96"/>
      <c r="H96"/>
      <c r="I96"/>
      <c r="J96"/>
      <c r="K96"/>
      <c r="L96"/>
    </row>
    <row r="97" spans="1:12" ht="12.75" customHeight="1" x14ac:dyDescent="0.35">
      <c r="C97"/>
      <c r="D97"/>
      <c r="E97"/>
      <c r="F97"/>
      <c r="G97"/>
      <c r="H97"/>
      <c r="I97"/>
      <c r="J97" s="474" t="s">
        <v>308</v>
      </c>
      <c r="K97" s="474"/>
      <c r="L97" s="474"/>
    </row>
    <row r="98" spans="1:12" ht="14.25" x14ac:dyDescent="0.45">
      <c r="C98" s="211" t="s">
        <v>309</v>
      </c>
      <c r="D98" s="212" t="s">
        <v>310</v>
      </c>
      <c r="E98" s="212" t="s">
        <v>315</v>
      </c>
      <c r="F98" s="212" t="s">
        <v>311</v>
      </c>
      <c r="G98" s="213" t="s">
        <v>312</v>
      </c>
      <c r="H98" s="212" t="s">
        <v>58</v>
      </c>
      <c r="I98"/>
      <c r="J98" s="474"/>
      <c r="K98" s="474"/>
      <c r="L98" s="474"/>
    </row>
    <row r="99" spans="1:12" ht="12.75" customHeight="1" x14ac:dyDescent="0.35">
      <c r="C99" s="214" t="s">
        <v>174</v>
      </c>
      <c r="D99" s="2">
        <f>F81</f>
        <v>-644244995.55500007</v>
      </c>
      <c r="E99" s="2"/>
      <c r="F99" s="2">
        <f>F81</f>
        <v>-644244995.55500007</v>
      </c>
      <c r="G99" s="267">
        <v>2</v>
      </c>
      <c r="H99" s="268">
        <f>-F101/E102</f>
        <v>0.50213371794937289</v>
      </c>
      <c r="I99"/>
      <c r="J99" s="474"/>
      <c r="K99" s="474"/>
      <c r="L99" s="474"/>
    </row>
    <row r="100" spans="1:12" ht="14.25" x14ac:dyDescent="0.45">
      <c r="C100" s="214" t="s">
        <v>12</v>
      </c>
      <c r="D100" s="2"/>
      <c r="E100" s="215">
        <f>F82</f>
        <v>326382619.38</v>
      </c>
      <c r="F100" s="2">
        <f>F99+E100</f>
        <v>-317862376.17500007</v>
      </c>
      <c r="G100" s="3">
        <f>G99</f>
        <v>2</v>
      </c>
      <c r="H100" s="4">
        <f>H99*12</f>
        <v>6.0256046153924743</v>
      </c>
      <c r="I100"/>
      <c r="J100" s="474"/>
      <c r="K100" s="474"/>
      <c r="L100" s="474"/>
    </row>
    <row r="101" spans="1:12" ht="14.25" x14ac:dyDescent="0.35">
      <c r="C101" s="214" t="s">
        <v>13</v>
      </c>
      <c r="D101" s="2"/>
      <c r="E101" s="215">
        <f>F83</f>
        <v>235517517.9175275</v>
      </c>
      <c r="F101" s="2">
        <f>E101+F100</f>
        <v>-82344858.257472575</v>
      </c>
      <c r="G101"/>
      <c r="H101"/>
      <c r="I101"/>
      <c r="J101"/>
      <c r="K101"/>
      <c r="L101"/>
    </row>
    <row r="102" spans="1:12" ht="14.25" x14ac:dyDescent="0.35">
      <c r="C102" s="214" t="s">
        <v>313</v>
      </c>
      <c r="D102" s="2"/>
      <c r="E102" s="215">
        <f>F84</f>
        <v>163989900.12810671</v>
      </c>
      <c r="F102" s="2">
        <f>E102+F101</f>
        <v>81645041.870634139</v>
      </c>
      <c r="G102" s="216"/>
      <c r="H102"/>
      <c r="I102"/>
      <c r="J102"/>
      <c r="K102"/>
      <c r="L102"/>
    </row>
    <row r="103" spans="1:12" ht="14.25" x14ac:dyDescent="0.35">
      <c r="C103" s="214" t="s">
        <v>14</v>
      </c>
      <c r="D103" s="2"/>
      <c r="E103" s="215">
        <f>F85</f>
        <v>102032762.24609256</v>
      </c>
      <c r="F103" s="2">
        <f>E103+F102</f>
        <v>183677804.1167267</v>
      </c>
      <c r="G103"/>
      <c r="H103"/>
      <c r="I103"/>
      <c r="J103"/>
      <c r="K103"/>
      <c r="L103"/>
    </row>
    <row r="104" spans="1:12" ht="14.25" x14ac:dyDescent="0.35">
      <c r="C104" s="214" t="s">
        <v>15</v>
      </c>
      <c r="D104" s="2"/>
      <c r="E104" s="215">
        <f>F86</f>
        <v>37952997.334622204</v>
      </c>
      <c r="F104" s="2">
        <f>E104+F103</f>
        <v>221630801.4513489</v>
      </c>
      <c r="G104"/>
      <c r="H104" s="216"/>
      <c r="J104"/>
      <c r="K104"/>
      <c r="L104"/>
    </row>
    <row r="106" spans="1:12" ht="13.15" x14ac:dyDescent="0.4">
      <c r="F106" s="96"/>
      <c r="G106" s="197" t="s">
        <v>312</v>
      </c>
      <c r="H106" s="197" t="s">
        <v>58</v>
      </c>
    </row>
    <row r="107" spans="1:12" ht="13.15" x14ac:dyDescent="0.4">
      <c r="C107" s="217"/>
      <c r="F107" s="227" t="s">
        <v>316</v>
      </c>
      <c r="G107" s="227">
        <f>G100</f>
        <v>2</v>
      </c>
      <c r="H107" s="218">
        <f>H100</f>
        <v>6.0256046153924743</v>
      </c>
    </row>
    <row r="112" spans="1:12" ht="13.15" x14ac:dyDescent="0.4">
      <c r="A112" s="6" t="s">
        <v>36</v>
      </c>
      <c r="B112" s="6">
        <v>40</v>
      </c>
      <c r="C112" s="6" t="s">
        <v>324</v>
      </c>
    </row>
    <row r="114" spans="3:7" ht="13.15" x14ac:dyDescent="0.4">
      <c r="C114" s="475" t="s">
        <v>317</v>
      </c>
      <c r="D114" s="475"/>
      <c r="F114" s="475" t="s">
        <v>317</v>
      </c>
      <c r="G114" s="475"/>
    </row>
    <row r="115" spans="3:7" x14ac:dyDescent="0.35">
      <c r="C115" s="15" t="s">
        <v>191</v>
      </c>
      <c r="D115" s="219">
        <f>'COSTOS RESUMEN'!F20</f>
        <v>423410393.81999999</v>
      </c>
      <c r="F115" s="15" t="s">
        <v>191</v>
      </c>
      <c r="G115" s="219">
        <f>D115</f>
        <v>423410393.81999999</v>
      </c>
    </row>
    <row r="116" spans="3:7" x14ac:dyDescent="0.35">
      <c r="C116" s="15" t="s">
        <v>321</v>
      </c>
      <c r="D116" s="219">
        <f>PROYECCIONES!D21</f>
        <v>48000</v>
      </c>
      <c r="F116" s="15" t="s">
        <v>321</v>
      </c>
      <c r="G116" s="219">
        <f>PROYECCIONES!L21</f>
        <v>37000</v>
      </c>
    </row>
    <row r="117" spans="3:7" x14ac:dyDescent="0.35">
      <c r="C117" s="15" t="s">
        <v>322</v>
      </c>
      <c r="D117" s="219">
        <f>'COSTOS RESUMEN'!G38</f>
        <v>16203.268167985394</v>
      </c>
      <c r="F117" s="15" t="s">
        <v>322</v>
      </c>
      <c r="G117" s="219">
        <f>'COSTOS RESUMEN'!H38</f>
        <v>10681.668167985392</v>
      </c>
    </row>
    <row r="118" spans="3:7" ht="13.15" x14ac:dyDescent="0.4">
      <c r="C118" s="227" t="s">
        <v>323</v>
      </c>
      <c r="D118" s="220">
        <f>D115/(D116-D117)</f>
        <v>13316.160794666586</v>
      </c>
      <c r="F118" s="227" t="s">
        <v>323</v>
      </c>
      <c r="G118" s="220">
        <f>G115/(G116-G117)</f>
        <v>16088.040705716299</v>
      </c>
    </row>
  </sheetData>
  <mergeCells count="35">
    <mergeCell ref="D87:E87"/>
    <mergeCell ref="D88:E88"/>
    <mergeCell ref="J97:L100"/>
    <mergeCell ref="C114:D114"/>
    <mergeCell ref="F114:G114"/>
    <mergeCell ref="D86:E86"/>
    <mergeCell ref="D70:E70"/>
    <mergeCell ref="D71:E71"/>
    <mergeCell ref="D72:E72"/>
    <mergeCell ref="D73:E73"/>
    <mergeCell ref="D74:E74"/>
    <mergeCell ref="D75:E75"/>
    <mergeCell ref="D81:E81"/>
    <mergeCell ref="D82:E82"/>
    <mergeCell ref="D83:E83"/>
    <mergeCell ref="D84:E84"/>
    <mergeCell ref="D85:E85"/>
    <mergeCell ref="I54:I55"/>
    <mergeCell ref="D62:H62"/>
    <mergeCell ref="D66:E66"/>
    <mergeCell ref="D67:E67"/>
    <mergeCell ref="D68:E68"/>
    <mergeCell ref="G54:G55"/>
    <mergeCell ref="H54:H55"/>
    <mergeCell ref="D69:E69"/>
    <mergeCell ref="C48:D48"/>
    <mergeCell ref="C52:D52"/>
    <mergeCell ref="D54:E55"/>
    <mergeCell ref="F54:F55"/>
    <mergeCell ref="C44:D44"/>
    <mergeCell ref="C7:E7"/>
    <mergeCell ref="C8:E8"/>
    <mergeCell ref="C9:E9"/>
    <mergeCell ref="C29:E29"/>
    <mergeCell ref="C35:E35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C95E-7A42-4F49-9D50-6620C03518CA}">
  <sheetPr>
    <tabColor theme="0" tint="-0.34998626667073579"/>
  </sheetPr>
  <dimension ref="A2:T203"/>
  <sheetViews>
    <sheetView showGridLines="0" zoomScale="59" zoomScaleNormal="90" workbookViewId="0">
      <selection activeCell="I22" sqref="I22"/>
    </sheetView>
  </sheetViews>
  <sheetFormatPr baseColWidth="10" defaultColWidth="11.3984375" defaultRowHeight="12.75" x14ac:dyDescent="0.35"/>
  <cols>
    <col min="1" max="1" width="7.3984375" style="5" customWidth="1"/>
    <col min="2" max="2" width="3.3984375" style="5" customWidth="1"/>
    <col min="3" max="3" width="34.86328125" style="5" customWidth="1"/>
    <col min="4" max="5" width="14.3984375" style="5" customWidth="1"/>
    <col min="6" max="6" width="17" style="5" customWidth="1"/>
    <col min="7" max="7" width="17.3984375" style="5" customWidth="1"/>
    <col min="8" max="8" width="18.59765625" style="5" customWidth="1"/>
    <col min="9" max="9" width="18.86328125" style="5" customWidth="1"/>
    <col min="10" max="10" width="19.86328125" style="5" customWidth="1"/>
    <col min="11" max="11" width="19.6640625" style="5" customWidth="1"/>
    <col min="12" max="12" width="18.1328125" style="5" customWidth="1"/>
    <col min="13" max="13" width="23.3984375" style="5" customWidth="1"/>
    <col min="14" max="14" width="13.53125" style="5" customWidth="1"/>
    <col min="15" max="15" width="10.33203125" style="5" customWidth="1"/>
    <col min="16" max="16" width="22.59765625" style="5" customWidth="1"/>
    <col min="17" max="17" width="17.86328125" style="5" customWidth="1"/>
    <col min="18" max="18" width="16.73046875" style="5" customWidth="1"/>
    <col min="19" max="19" width="15.1328125" style="5" customWidth="1"/>
    <col min="20" max="16384" width="11.3984375" style="5"/>
  </cols>
  <sheetData>
    <row r="2" spans="1:20" ht="13.15" x14ac:dyDescent="0.4">
      <c r="C2" s="53" t="s">
        <v>325</v>
      </c>
      <c r="D2" s="53"/>
      <c r="E2" s="6"/>
      <c r="F2" s="6"/>
      <c r="G2" s="6"/>
      <c r="H2" s="6"/>
      <c r="I2" s="6"/>
    </row>
    <row r="3" spans="1:20" ht="13.15" x14ac:dyDescent="0.4">
      <c r="C3" s="11"/>
      <c r="D3" s="11"/>
      <c r="E3" s="11"/>
      <c r="F3" s="11"/>
      <c r="G3" s="11"/>
    </row>
    <row r="4" spans="1:20" ht="13.15" x14ac:dyDescent="0.4">
      <c r="C4" s="30" t="s">
        <v>266</v>
      </c>
      <c r="D4" s="54">
        <v>2025</v>
      </c>
      <c r="E4" s="27"/>
    </row>
    <row r="6" spans="1:20" ht="13.15" x14ac:dyDescent="0.4">
      <c r="A6" s="6" t="s">
        <v>23</v>
      </c>
      <c r="B6" s="6">
        <v>30</v>
      </c>
      <c r="C6" s="6" t="s">
        <v>194</v>
      </c>
      <c r="F6" s="55"/>
      <c r="G6" s="55"/>
      <c r="H6" s="55"/>
      <c r="I6" s="55"/>
      <c r="J6" s="55"/>
    </row>
    <row r="7" spans="1:20" ht="13.15" x14ac:dyDescent="0.4">
      <c r="A7" s="6"/>
      <c r="B7" s="6"/>
      <c r="C7" s="6"/>
    </row>
    <row r="8" spans="1:20" ht="13.15" x14ac:dyDescent="0.4">
      <c r="D8" s="447" t="s">
        <v>84</v>
      </c>
      <c r="E8" s="448"/>
      <c r="F8" s="56" t="s">
        <v>11</v>
      </c>
      <c r="G8" s="56" t="s">
        <v>11</v>
      </c>
      <c r="H8" s="56" t="s">
        <v>11</v>
      </c>
      <c r="I8" s="56" t="s">
        <v>11</v>
      </c>
      <c r="J8" s="56" t="s">
        <v>11</v>
      </c>
      <c r="N8" s="447" t="s">
        <v>84</v>
      </c>
      <c r="O8" s="448"/>
      <c r="P8" s="56" t="s">
        <v>11</v>
      </c>
      <c r="Q8" s="56" t="s">
        <v>11</v>
      </c>
      <c r="R8" s="56" t="s">
        <v>11</v>
      </c>
      <c r="S8" s="56" t="s">
        <v>11</v>
      </c>
      <c r="T8" s="56" t="s">
        <v>11</v>
      </c>
    </row>
    <row r="9" spans="1:20" ht="13.15" x14ac:dyDescent="0.4">
      <c r="D9" s="449"/>
      <c r="E9" s="450"/>
      <c r="F9" s="57">
        <f>D4+1</f>
        <v>2026</v>
      </c>
      <c r="G9" s="57">
        <f>F9+1</f>
        <v>2027</v>
      </c>
      <c r="H9" s="57">
        <f>G9+1</f>
        <v>2028</v>
      </c>
      <c r="I9" s="57">
        <f>H9+1</f>
        <v>2029</v>
      </c>
      <c r="J9" s="57">
        <f>I9+1</f>
        <v>2030</v>
      </c>
      <c r="N9" s="449"/>
      <c r="O9" s="450"/>
      <c r="P9" s="57">
        <f>N4+1</f>
        <v>1</v>
      </c>
      <c r="Q9" s="57">
        <f>P9+1</f>
        <v>2</v>
      </c>
      <c r="R9" s="57">
        <f>Q9+1</f>
        <v>3</v>
      </c>
      <c r="S9" s="57">
        <f>R9+1</f>
        <v>4</v>
      </c>
      <c r="T9" s="57">
        <f>S9+1</f>
        <v>5</v>
      </c>
    </row>
    <row r="10" spans="1:20" ht="13.15" x14ac:dyDescent="0.4">
      <c r="C10" s="15" t="s">
        <v>265</v>
      </c>
      <c r="D10" s="451"/>
      <c r="E10" s="451"/>
      <c r="F10" s="250">
        <f>PROYECCIONES!F10</f>
        <v>6744</v>
      </c>
      <c r="G10" s="59">
        <f>F10*(1+G11)</f>
        <v>7506.0720000000001</v>
      </c>
      <c r="H10" s="59">
        <f>G10*(1+H11)</f>
        <v>8354.2581360000004</v>
      </c>
      <c r="I10" s="59">
        <f>H10*(1+I11)</f>
        <v>9298.289305368</v>
      </c>
      <c r="J10" s="59">
        <f>I10*(1+J11)</f>
        <v>10348.995996874584</v>
      </c>
      <c r="M10" s="15" t="s">
        <v>265</v>
      </c>
      <c r="N10" s="451"/>
      <c r="O10" s="451"/>
      <c r="P10" s="250">
        <f>PROYECCIONES!P10</f>
        <v>12972</v>
      </c>
      <c r="Q10" s="59">
        <f>P10*(1+Q11)</f>
        <v>14437.835999999999</v>
      </c>
      <c r="R10" s="59">
        <f>Q10*(1+R11)</f>
        <v>16069.311468</v>
      </c>
      <c r="S10" s="59">
        <f>R10*(1+S11)</f>
        <v>17885.143663883999</v>
      </c>
      <c r="T10" s="59">
        <f>S10*(1+T11)</f>
        <v>19906.164897902891</v>
      </c>
    </row>
    <row r="11" spans="1:20" ht="13.9" customHeight="1" x14ac:dyDescent="0.4">
      <c r="C11" s="452" t="s">
        <v>246</v>
      </c>
      <c r="D11" s="453"/>
      <c r="E11" s="453"/>
      <c r="F11" s="454"/>
      <c r="G11" s="266">
        <v>0.113</v>
      </c>
      <c r="H11" s="266">
        <v>0.113</v>
      </c>
      <c r="I11" s="266">
        <v>0.113</v>
      </c>
      <c r="J11" s="266">
        <v>0.113</v>
      </c>
      <c r="K11" s="287"/>
      <c r="M11" s="452" t="s">
        <v>246</v>
      </c>
      <c r="N11" s="453"/>
      <c r="O11" s="453"/>
      <c r="P11" s="454"/>
      <c r="Q11" s="266">
        <v>0.113</v>
      </c>
      <c r="R11" s="266">
        <v>0.113</v>
      </c>
      <c r="S11" s="266">
        <v>0.113</v>
      </c>
      <c r="T11" s="266">
        <v>0.113</v>
      </c>
    </row>
    <row r="12" spans="1:20" ht="13.15" x14ac:dyDescent="0.4">
      <c r="F12" s="26"/>
    </row>
    <row r="15" spans="1:20" ht="13.15" x14ac:dyDescent="0.4">
      <c r="A15" s="6" t="s">
        <v>23</v>
      </c>
      <c r="B15" s="6">
        <v>31</v>
      </c>
      <c r="C15" s="6" t="s">
        <v>270</v>
      </c>
    </row>
    <row r="17" spans="1:15" ht="13.15" x14ac:dyDescent="0.4">
      <c r="C17" s="30" t="s">
        <v>117</v>
      </c>
      <c r="D17" s="443">
        <f>'COSTOS RESUMEN'!G40</f>
        <v>37678.739552647596</v>
      </c>
      <c r="E17" s="443"/>
      <c r="K17" s="30" t="s">
        <v>117</v>
      </c>
      <c r="L17" s="443">
        <f>'COSTOS RESUMEN'!H40</f>
        <v>32157.139552647597</v>
      </c>
      <c r="M17" s="443"/>
    </row>
    <row r="18" spans="1:15" ht="13.15" x14ac:dyDescent="0.4">
      <c r="C18" s="30" t="s">
        <v>85</v>
      </c>
      <c r="D18" s="444">
        <v>0.2</v>
      </c>
      <c r="E18" s="444"/>
      <c r="K18" s="30" t="s">
        <v>85</v>
      </c>
      <c r="L18" s="444">
        <v>0.1</v>
      </c>
      <c r="M18" s="444"/>
    </row>
    <row r="19" spans="1:15" ht="13.15" x14ac:dyDescent="0.4">
      <c r="C19" s="30" t="s">
        <v>86</v>
      </c>
      <c r="D19" s="443">
        <f>D17/(1-D18)</f>
        <v>47098.424440809489</v>
      </c>
      <c r="E19" s="443"/>
      <c r="F19" s="5" t="s">
        <v>240</v>
      </c>
      <c r="K19" s="30" t="s">
        <v>86</v>
      </c>
      <c r="L19" s="443">
        <f>L17/(1-L18)</f>
        <v>35730.15505849733</v>
      </c>
      <c r="M19" s="443"/>
    </row>
    <row r="21" spans="1:15" ht="13.15" x14ac:dyDescent="0.4">
      <c r="C21" s="30" t="s">
        <v>86</v>
      </c>
      <c r="D21" s="445">
        <v>48000</v>
      </c>
      <c r="E21" s="446"/>
      <c r="F21" s="473"/>
      <c r="G21" s="427"/>
      <c r="H21" s="427"/>
      <c r="I21" s="6"/>
      <c r="J21" s="6"/>
      <c r="K21" s="30" t="s">
        <v>86</v>
      </c>
      <c r="L21" s="445">
        <v>37000</v>
      </c>
      <c r="M21" s="446"/>
    </row>
    <row r="22" spans="1:15" ht="13.15" x14ac:dyDescent="0.4">
      <c r="F22" s="6"/>
    </row>
    <row r="23" spans="1:15" ht="13.15" x14ac:dyDescent="0.4">
      <c r="D23" s="60"/>
    </row>
    <row r="26" spans="1:15" ht="13.15" x14ac:dyDescent="0.4">
      <c r="A26" s="6" t="s">
        <v>23</v>
      </c>
      <c r="B26" s="6">
        <v>32</v>
      </c>
      <c r="C26" s="6" t="s">
        <v>120</v>
      </c>
      <c r="G26" s="7"/>
      <c r="H26" s="7"/>
      <c r="I26" s="7"/>
      <c r="J26" s="7"/>
    </row>
    <row r="27" spans="1:15" ht="13.15" x14ac:dyDescent="0.4">
      <c r="A27" s="6"/>
      <c r="C27" s="6"/>
    </row>
    <row r="28" spans="1:15" ht="13.15" x14ac:dyDescent="0.4">
      <c r="A28" s="6"/>
      <c r="C28" s="61"/>
      <c r="D28" s="23"/>
      <c r="E28" s="23"/>
      <c r="F28" s="62" t="s">
        <v>11</v>
      </c>
      <c r="G28" s="62" t="s">
        <v>11</v>
      </c>
      <c r="H28" s="62" t="s">
        <v>11</v>
      </c>
      <c r="I28" s="62" t="s">
        <v>11</v>
      </c>
      <c r="J28" s="62" t="s">
        <v>11</v>
      </c>
    </row>
    <row r="29" spans="1:15" ht="13.15" x14ac:dyDescent="0.4">
      <c r="C29" s="23"/>
      <c r="D29" s="23"/>
      <c r="E29" s="23"/>
      <c r="F29" s="63">
        <f>F9</f>
        <v>2026</v>
      </c>
      <c r="G29" s="63">
        <f>G9</f>
        <v>2027</v>
      </c>
      <c r="H29" s="63">
        <f>H9</f>
        <v>2028</v>
      </c>
      <c r="I29" s="63">
        <f>I9</f>
        <v>2029</v>
      </c>
      <c r="J29" s="63">
        <f>J9</f>
        <v>2030</v>
      </c>
      <c r="L29" s="7"/>
    </row>
    <row r="30" spans="1:15" ht="13.15" x14ac:dyDescent="0.4">
      <c r="C30" s="470" t="s">
        <v>239</v>
      </c>
      <c r="D30" s="471"/>
      <c r="E30" s="472"/>
      <c r="F30" s="17">
        <f>+G70</f>
        <v>803676000</v>
      </c>
      <c r="G30" s="17">
        <f>+H70</f>
        <v>939215957.4000001</v>
      </c>
      <c r="H30" s="17">
        <f>+I70</f>
        <v>1045347360.5862</v>
      </c>
      <c r="I30" s="17">
        <f>+J70</f>
        <v>1163471612.3324406</v>
      </c>
      <c r="J30" s="17">
        <f>+K70</f>
        <v>1294943904.5260065</v>
      </c>
      <c r="K30" s="7"/>
      <c r="L30" s="29"/>
    </row>
    <row r="31" spans="1:15" ht="13.15" x14ac:dyDescent="0.4">
      <c r="C31" s="455" t="s">
        <v>121</v>
      </c>
      <c r="D31" s="456"/>
      <c r="E31" s="457"/>
      <c r="F31" s="64">
        <f>SUM(F30:F30)</f>
        <v>803676000</v>
      </c>
      <c r="G31" s="64">
        <f>SUM(G30:G30)</f>
        <v>939215957.4000001</v>
      </c>
      <c r="H31" s="64">
        <f>SUM(H30:H30)</f>
        <v>1045347360.5862</v>
      </c>
      <c r="I31" s="64">
        <f>SUM(I30:I30)</f>
        <v>1163471612.3324406</v>
      </c>
      <c r="J31" s="64">
        <f>SUM(J30:J30)</f>
        <v>1294943904.5260065</v>
      </c>
      <c r="K31" s="7"/>
    </row>
    <row r="32" spans="1:15" ht="12.6" customHeight="1" x14ac:dyDescent="0.35">
      <c r="K32" s="7"/>
      <c r="L32" s="276"/>
      <c r="M32" s="278"/>
      <c r="N32" s="278"/>
      <c r="O32" s="278"/>
    </row>
    <row r="33" spans="3:15" ht="12.6" customHeight="1" x14ac:dyDescent="0.35">
      <c r="G33" s="7"/>
      <c r="K33" s="7"/>
      <c r="L33" s="279"/>
      <c r="M33" s="280"/>
      <c r="N33" s="277"/>
      <c r="O33" s="281"/>
    </row>
    <row r="34" spans="3:15" ht="12.6" customHeight="1" x14ac:dyDescent="0.35">
      <c r="C34" s="65" t="s">
        <v>82</v>
      </c>
      <c r="D34" s="66" t="s">
        <v>248</v>
      </c>
      <c r="E34" s="67"/>
      <c r="F34" s="17">
        <f>'COSTOS Y GASTOS'!J25</f>
        <v>103005240.03</v>
      </c>
      <c r="G34" s="17">
        <f>F34*(1+$N$46)</f>
        <v>103005240.03</v>
      </c>
      <c r="H34" s="17">
        <f>G34*(1+$N$46)</f>
        <v>103005240.03</v>
      </c>
      <c r="I34" s="17">
        <f>H34*(1+$N$46)</f>
        <v>103005240.03</v>
      </c>
      <c r="J34" s="17">
        <f>I34*(1+$N$46)</f>
        <v>103005240.03</v>
      </c>
      <c r="K34" s="7"/>
      <c r="L34" s="279"/>
      <c r="M34" s="280"/>
      <c r="N34" s="277"/>
      <c r="O34" s="281"/>
    </row>
    <row r="35" spans="3:15" x14ac:dyDescent="0.35">
      <c r="C35" s="65" t="s">
        <v>54</v>
      </c>
      <c r="D35" s="66" t="s">
        <v>230</v>
      </c>
      <c r="E35" s="67"/>
      <c r="F35" s="17">
        <f>F10*'COSTOS Y GASTOS'!$H$74+'COSTOS Y GASTOS'!Q74</f>
        <v>107828142.40000001</v>
      </c>
      <c r="G35" s="17">
        <f>G10*'COSTOS Y GASTOS'!$H$74*(1+$O$46)</f>
        <v>120001074.2784</v>
      </c>
      <c r="H35" s="17">
        <f>H10*'COSTOS Y GASTOS'!$H$74*(1+$O$46)</f>
        <v>133561195.6718592</v>
      </c>
      <c r="I35" s="17">
        <f>I10*'COSTOS Y GASTOS'!$H$74*(1+$O$46)</f>
        <v>148653610.78277931</v>
      </c>
      <c r="J35" s="17">
        <f>J10*'COSTOS Y GASTOS'!$H$74*(1+$O$46)</f>
        <v>165451468.80123335</v>
      </c>
      <c r="K35" s="7"/>
      <c r="L35" s="279"/>
      <c r="M35" s="280"/>
      <c r="N35" s="277"/>
      <c r="O35" s="281"/>
    </row>
    <row r="36" spans="3:15" x14ac:dyDescent="0.35">
      <c r="C36" s="16" t="s">
        <v>208</v>
      </c>
      <c r="D36" s="66" t="s">
        <v>256</v>
      </c>
      <c r="E36" s="67"/>
      <c r="F36" s="17">
        <f>'COSTOS RESUMEN'!F11</f>
        <v>43877925.600000001</v>
      </c>
      <c r="G36" s="21">
        <f>F36*(1+$N$46)</f>
        <v>43877925.600000001</v>
      </c>
      <c r="H36" s="21">
        <f>G36*(1+$N$46)</f>
        <v>43877925.600000001</v>
      </c>
      <c r="I36" s="21">
        <f>H36*(1+$N$46)</f>
        <v>43877925.600000001</v>
      </c>
      <c r="J36" s="21">
        <f>I36*(1+$N$46)</f>
        <v>43877925.600000001</v>
      </c>
      <c r="K36" s="7"/>
      <c r="L36" s="279"/>
      <c r="M36" s="280"/>
      <c r="N36" s="277"/>
      <c r="O36" s="281"/>
    </row>
    <row r="37" spans="3:15" x14ac:dyDescent="0.35">
      <c r="C37" s="16" t="s">
        <v>207</v>
      </c>
      <c r="D37" s="66" t="s">
        <v>268</v>
      </c>
      <c r="E37" s="68"/>
      <c r="F37" s="17">
        <f>'COSTOS RESUMEN'!F28</f>
        <v>4260000</v>
      </c>
      <c r="G37" s="17">
        <f>($F$37/$F$10)*G10*(1+$N$46)</f>
        <v>4741380</v>
      </c>
      <c r="H37" s="17">
        <f>($F$37/$F$10)*H10*(1+$N$46)</f>
        <v>5277155.9400000004</v>
      </c>
      <c r="I37" s="17">
        <f>($F$37/$F$10)*I10*(1+$N$46)</f>
        <v>5873474.5612200005</v>
      </c>
      <c r="J37" s="17">
        <f>($F$37/$F$10)*J10*(1+$N$46)</f>
        <v>6537177.1866378607</v>
      </c>
      <c r="K37" s="7"/>
      <c r="L37" s="279"/>
      <c r="M37" s="280"/>
      <c r="N37" s="277"/>
      <c r="O37" s="281"/>
    </row>
    <row r="38" spans="3:15" ht="15" customHeight="1" x14ac:dyDescent="0.4">
      <c r="C38" s="69" t="s">
        <v>209</v>
      </c>
      <c r="D38" s="70"/>
      <c r="E38" s="225"/>
      <c r="F38" s="71">
        <f>SUM(F34:F37)</f>
        <v>258971308.03</v>
      </c>
      <c r="G38" s="71">
        <f>SUM(G34:G37)</f>
        <v>271625619.9084</v>
      </c>
      <c r="H38" s="71">
        <f>SUM(H34:H37)</f>
        <v>285721517.2418592</v>
      </c>
      <c r="I38" s="71">
        <f>SUM(I34:I37)</f>
        <v>301410250.97399932</v>
      </c>
      <c r="J38" s="71">
        <f>SUM(J34:J37)</f>
        <v>318871811.61787128</v>
      </c>
      <c r="K38" s="7"/>
      <c r="L38" s="279"/>
      <c r="M38" s="280"/>
      <c r="N38" s="277"/>
      <c r="O38" s="281"/>
    </row>
    <row r="39" spans="3:15" ht="15" customHeight="1" x14ac:dyDescent="0.4">
      <c r="C39" s="6"/>
      <c r="D39" s="28"/>
      <c r="E39" s="72"/>
      <c r="F39" s="29"/>
      <c r="G39" s="29"/>
      <c r="H39" s="29"/>
      <c r="I39" s="29"/>
      <c r="J39" s="29"/>
      <c r="K39" s="7"/>
      <c r="L39" s="282"/>
      <c r="M39" s="280"/>
      <c r="N39" s="277"/>
      <c r="O39" s="281"/>
    </row>
    <row r="40" spans="3:15" ht="15" customHeight="1" x14ac:dyDescent="0.4">
      <c r="C40" s="69" t="s">
        <v>122</v>
      </c>
      <c r="D40" s="70"/>
      <c r="E40" s="73"/>
      <c r="F40" s="64">
        <f>F31-F38</f>
        <v>544704691.97000003</v>
      </c>
      <c r="G40" s="64">
        <f>G31-G38</f>
        <v>667590337.49160004</v>
      </c>
      <c r="H40" s="64">
        <f>H31-H38</f>
        <v>759625843.3443408</v>
      </c>
      <c r="I40" s="64">
        <f>I31-I38</f>
        <v>862061361.35844135</v>
      </c>
      <c r="J40" s="64">
        <f>J31-J38</f>
        <v>976072092.90813518</v>
      </c>
      <c r="K40" s="7"/>
      <c r="L40" s="279"/>
      <c r="M40" s="280"/>
      <c r="N40" s="277"/>
      <c r="O40" s="281"/>
    </row>
    <row r="41" spans="3:15" ht="15" customHeight="1" x14ac:dyDescent="0.35">
      <c r="K41" s="7"/>
      <c r="L41" s="282"/>
      <c r="M41" s="280"/>
      <c r="N41" s="277"/>
      <c r="O41" s="281"/>
    </row>
    <row r="42" spans="3:15" ht="15" customHeight="1" x14ac:dyDescent="0.35">
      <c r="C42" s="16" t="s">
        <v>87</v>
      </c>
      <c r="D42" s="74" t="s">
        <v>251</v>
      </c>
      <c r="E42" s="75"/>
      <c r="F42" s="21">
        <f>'COSTOS Y GASTOS'!J119</f>
        <v>123519562.31999999</v>
      </c>
      <c r="G42" s="21">
        <f t="shared" ref="G42:J44" si="0">F42*(1+$N$46)</f>
        <v>123519562.31999999</v>
      </c>
      <c r="H42" s="21">
        <f t="shared" si="0"/>
        <v>123519562.31999999</v>
      </c>
      <c r="I42" s="21">
        <f t="shared" si="0"/>
        <v>123519562.31999999</v>
      </c>
      <c r="J42" s="21">
        <f t="shared" si="0"/>
        <v>123519562.31999999</v>
      </c>
      <c r="K42" s="7"/>
      <c r="L42" s="279"/>
      <c r="M42" s="280"/>
      <c r="N42" s="277"/>
      <c r="O42" s="281"/>
    </row>
    <row r="43" spans="3:15" ht="15" customHeight="1" x14ac:dyDescent="0.35">
      <c r="C43" s="16" t="s">
        <v>73</v>
      </c>
      <c r="D43" s="74" t="s">
        <v>253</v>
      </c>
      <c r="E43" s="75"/>
      <c r="F43" s="21">
        <f>'COSTOS Y GASTOS'!F142</f>
        <v>66039053.399999999</v>
      </c>
      <c r="G43" s="21">
        <f t="shared" si="0"/>
        <v>66039053.399999999</v>
      </c>
      <c r="H43" s="21">
        <f t="shared" si="0"/>
        <v>66039053.399999999</v>
      </c>
      <c r="I43" s="21">
        <f t="shared" si="0"/>
        <v>66039053.399999999</v>
      </c>
      <c r="J43" s="21">
        <f t="shared" si="0"/>
        <v>66039053.399999999</v>
      </c>
      <c r="K43" s="7"/>
      <c r="L43" s="282"/>
      <c r="M43" s="280"/>
      <c r="N43" s="277"/>
      <c r="O43" s="281"/>
    </row>
    <row r="44" spans="3:15" ht="15" customHeight="1" x14ac:dyDescent="0.35">
      <c r="C44" s="13" t="s">
        <v>88</v>
      </c>
      <c r="D44" s="76" t="s">
        <v>252</v>
      </c>
      <c r="E44" s="77"/>
      <c r="F44" s="21">
        <f>'COSTOS Y GASTOS'!J153</f>
        <v>43090686.869999997</v>
      </c>
      <c r="G44" s="21">
        <f t="shared" si="0"/>
        <v>43090686.869999997</v>
      </c>
      <c r="H44" s="21">
        <f t="shared" si="0"/>
        <v>43090686.869999997</v>
      </c>
      <c r="I44" s="21">
        <f t="shared" si="0"/>
        <v>43090686.869999997</v>
      </c>
      <c r="J44" s="21">
        <f t="shared" si="0"/>
        <v>43090686.869999997</v>
      </c>
      <c r="K44" s="7"/>
      <c r="L44" s="279"/>
      <c r="M44" s="280"/>
      <c r="N44" s="277"/>
      <c r="O44" s="281"/>
    </row>
    <row r="45" spans="3:15" ht="14.45" customHeight="1" x14ac:dyDescent="0.4">
      <c r="C45" s="69" t="s">
        <v>123</v>
      </c>
      <c r="D45" s="70"/>
      <c r="E45" s="225"/>
      <c r="F45" s="71">
        <f>F42+F43+F44</f>
        <v>232649302.59</v>
      </c>
      <c r="G45" s="71">
        <f>G42+G43+G44</f>
        <v>232649302.59</v>
      </c>
      <c r="H45" s="71">
        <f>H42+H43+H44</f>
        <v>232649302.59</v>
      </c>
      <c r="I45" s="71">
        <f>I42+I43+I44</f>
        <v>232649302.59</v>
      </c>
      <c r="J45" s="71">
        <f>J42+J43+J44</f>
        <v>232649302.59</v>
      </c>
      <c r="K45" s="7"/>
      <c r="L45" s="282"/>
      <c r="M45" s="280"/>
      <c r="N45" s="277"/>
      <c r="O45" s="96"/>
    </row>
    <row r="46" spans="3:15" ht="14.45" customHeight="1" x14ac:dyDescent="0.4">
      <c r="C46" s="6"/>
      <c r="D46" s="28"/>
      <c r="E46" s="72"/>
      <c r="F46" s="29"/>
      <c r="G46" s="29"/>
      <c r="H46" s="29"/>
      <c r="I46" s="29"/>
      <c r="J46" s="29"/>
      <c r="K46" s="7"/>
      <c r="L46" s="7"/>
      <c r="M46" s="302"/>
      <c r="N46" s="277"/>
      <c r="O46" s="277"/>
    </row>
    <row r="47" spans="3:15" ht="14.45" customHeight="1" x14ac:dyDescent="0.35">
      <c r="G47" s="7"/>
      <c r="K47" s="7"/>
      <c r="L47" s="7"/>
    </row>
    <row r="48" spans="3:15" ht="14.45" customHeight="1" x14ac:dyDescent="0.4">
      <c r="C48" s="78" t="s">
        <v>287</v>
      </c>
      <c r="D48" s="73"/>
      <c r="E48" s="79"/>
      <c r="F48" s="64">
        <f>F40-F45</f>
        <v>312055389.38</v>
      </c>
      <c r="G48" s="64">
        <f>G40-G45</f>
        <v>434941034.9016</v>
      </c>
      <c r="H48" s="64">
        <f>H40-H45</f>
        <v>526976540.75434077</v>
      </c>
      <c r="I48" s="64">
        <f>I40-I45</f>
        <v>629412058.76844132</v>
      </c>
      <c r="J48" s="64">
        <f>J40-J45</f>
        <v>743422790.31813514</v>
      </c>
      <c r="K48" s="7"/>
      <c r="L48" s="7"/>
    </row>
    <row r="49" spans="3:12" ht="14.45" customHeight="1" x14ac:dyDescent="0.35">
      <c r="C49" s="80" t="s">
        <v>7</v>
      </c>
      <c r="D49" s="81" t="s">
        <v>255</v>
      </c>
      <c r="E49" s="82"/>
      <c r="F49" s="17">
        <f>CRÉDITO!N14</f>
        <v>80722540.593719855</v>
      </c>
      <c r="G49" s="17">
        <f>CRÉDITO!N15</f>
        <v>69080670.131717861</v>
      </c>
      <c r="H49" s="17">
        <f>CRÉDITO!N16</f>
        <v>54591502.054002017</v>
      </c>
      <c r="I49" s="17">
        <f>CRÉDITO!N17</f>
        <v>36558661.689602554</v>
      </c>
      <c r="J49" s="17">
        <f>CRÉDITO!N18</f>
        <v>14115459.301189184</v>
      </c>
      <c r="K49" s="7"/>
      <c r="L49" s="7"/>
    </row>
    <row r="50" spans="3:12" x14ac:dyDescent="0.35">
      <c r="C50" s="80" t="s">
        <v>148</v>
      </c>
      <c r="D50" s="83"/>
      <c r="E50" s="84"/>
      <c r="F50" s="17">
        <f>(F31*0.004)</f>
        <v>3214704</v>
      </c>
      <c r="G50" s="17">
        <f>(G31*0.004)</f>
        <v>3756863.8296000003</v>
      </c>
      <c r="H50" s="17">
        <f>(H31*0.004)</f>
        <v>4181389.4423448001</v>
      </c>
      <c r="I50" s="17">
        <f>(I31*0.004)</f>
        <v>4653886.4493297627</v>
      </c>
      <c r="J50" s="17">
        <f>(J31*0.004)</f>
        <v>5179775.6181040257</v>
      </c>
      <c r="K50" s="7"/>
      <c r="L50" s="7"/>
    </row>
    <row r="51" spans="3:12" x14ac:dyDescent="0.35">
      <c r="C51" s="80" t="s">
        <v>286</v>
      </c>
      <c r="D51" s="85"/>
      <c r="E51" s="86"/>
      <c r="F51" s="17"/>
      <c r="G51" s="21"/>
      <c r="H51" s="21"/>
      <c r="I51" s="21"/>
      <c r="J51" s="21"/>
      <c r="K51" s="7"/>
      <c r="L51" s="7"/>
    </row>
    <row r="52" spans="3:12" hidden="1" x14ac:dyDescent="0.35">
      <c r="F52" s="87"/>
      <c r="G52" s="87"/>
      <c r="H52" s="87"/>
      <c r="I52" s="87"/>
      <c r="J52" s="87"/>
      <c r="K52" s="7"/>
      <c r="L52" s="7"/>
    </row>
    <row r="53" spans="3:12" ht="13.15" x14ac:dyDescent="0.4">
      <c r="C53" s="69" t="s">
        <v>124</v>
      </c>
      <c r="D53" s="73"/>
      <c r="E53" s="73"/>
      <c r="F53" s="64">
        <f>F48-F49-F50+F51</f>
        <v>228118144.78628016</v>
      </c>
      <c r="G53" s="64">
        <f>G48-G49-G50+G51</f>
        <v>362103500.94028217</v>
      </c>
      <c r="H53" s="64">
        <f>H48-H49-H50+H51</f>
        <v>468203649.25799394</v>
      </c>
      <c r="I53" s="64">
        <f>I48-I49-I50+I51</f>
        <v>588199510.62950909</v>
      </c>
      <c r="J53" s="64">
        <f>J48-J49-J50+J51</f>
        <v>724127555.39884198</v>
      </c>
      <c r="K53" s="7"/>
      <c r="L53" s="7"/>
    </row>
    <row r="54" spans="3:12" hidden="1" x14ac:dyDescent="0.35">
      <c r="F54" s="87"/>
      <c r="G54" s="87"/>
      <c r="H54" s="87"/>
      <c r="I54" s="87"/>
      <c r="J54" s="87"/>
      <c r="K54" s="7"/>
      <c r="L54" s="7"/>
    </row>
    <row r="55" spans="3:12" ht="5.25" customHeight="1" x14ac:dyDescent="0.35">
      <c r="K55" s="7"/>
      <c r="L55" s="7"/>
    </row>
    <row r="56" spans="3:12" x14ac:dyDescent="0.35">
      <c r="C56" s="80" t="s">
        <v>125</v>
      </c>
      <c r="D56" s="88">
        <v>0.33</v>
      </c>
      <c r="E56" s="89"/>
      <c r="F56" s="21">
        <f>IF(F53&gt;0,F53*$D$56,0)</f>
        <v>75278987.779472455</v>
      </c>
      <c r="G56" s="17">
        <f>IF(G53&gt;0,G53*$D$56,0)</f>
        <v>119494155.31029312</v>
      </c>
      <c r="H56" s="17">
        <f>IF(H53&gt;0,H53*$D$56,0)</f>
        <v>154507204.25513801</v>
      </c>
      <c r="I56" s="17">
        <f>IF(I53&gt;0,I53*$D$56,0)</f>
        <v>194105838.50773802</v>
      </c>
      <c r="J56" s="17">
        <f>IF(J53&gt;0,J53*$D$56,0)</f>
        <v>238962093.28161785</v>
      </c>
      <c r="K56" s="7"/>
      <c r="L56" s="7"/>
    </row>
    <row r="57" spans="3:12" hidden="1" x14ac:dyDescent="0.35">
      <c r="F57" s="87"/>
      <c r="G57" s="87"/>
      <c r="H57" s="87"/>
      <c r="I57" s="87"/>
      <c r="J57" s="87"/>
      <c r="K57" s="7"/>
      <c r="L57" s="7"/>
    </row>
    <row r="58" spans="3:12" ht="5.25" customHeight="1" x14ac:dyDescent="0.35">
      <c r="K58" s="7"/>
      <c r="L58" s="7"/>
    </row>
    <row r="59" spans="3:12" ht="13.15" x14ac:dyDescent="0.4">
      <c r="C59" s="69" t="s">
        <v>126</v>
      </c>
      <c r="D59" s="90"/>
      <c r="E59" s="91"/>
      <c r="F59" s="64">
        <f>F53-F56</f>
        <v>152839157.00680768</v>
      </c>
      <c r="G59" s="64">
        <f>G53-G56</f>
        <v>242609345.62998903</v>
      </c>
      <c r="H59" s="64">
        <f>H53-H56</f>
        <v>313696445.0028559</v>
      </c>
      <c r="I59" s="64">
        <f>I53-I56</f>
        <v>394093672.1217711</v>
      </c>
      <c r="J59" s="64">
        <f>J53-J56</f>
        <v>485165462.1172241</v>
      </c>
      <c r="K59" s="7"/>
      <c r="L59" s="7"/>
    </row>
    <row r="60" spans="3:12" hidden="1" x14ac:dyDescent="0.35">
      <c r="C60" s="92"/>
      <c r="D60" s="92"/>
      <c r="E60" s="92"/>
      <c r="F60" s="87"/>
      <c r="G60" s="87"/>
      <c r="H60" s="87"/>
      <c r="I60" s="87"/>
      <c r="J60" s="87"/>
      <c r="K60" s="7"/>
      <c r="L60" s="7"/>
    </row>
    <row r="61" spans="3:12" x14ac:dyDescent="0.35">
      <c r="C61" s="80" t="s">
        <v>170</v>
      </c>
      <c r="D61" s="93">
        <v>0.1</v>
      </c>
      <c r="E61" s="94"/>
      <c r="F61" s="21">
        <f>IF(F59&lt;0,0,(F59*$D$61))</f>
        <v>15283915.70068077</v>
      </c>
      <c r="G61" s="17">
        <f>IF(G59&lt;0,0,(G59*$D$61))</f>
        <v>24260934.562998906</v>
      </c>
      <c r="H61" s="17">
        <f>IF(H59&lt;0,0,(H59*$D$61))</f>
        <v>31369644.500285592</v>
      </c>
      <c r="I61" s="17">
        <f>IF(I59&lt;0,0,(I59*$D$61))</f>
        <v>39409367.212177113</v>
      </c>
      <c r="J61" s="17">
        <f>IF(J59&lt;0,0,(J59*$D$61))</f>
        <v>48516546.211722411</v>
      </c>
      <c r="K61" s="7"/>
      <c r="L61" s="7"/>
    </row>
    <row r="62" spans="3:12" ht="13.15" x14ac:dyDescent="0.4">
      <c r="C62" s="469" t="s">
        <v>285</v>
      </c>
      <c r="D62" s="469"/>
      <c r="E62" s="469"/>
      <c r="F62" s="64">
        <f>F59-F61</f>
        <v>137555241.30612692</v>
      </c>
      <c r="G62" s="64">
        <f>G59-G61</f>
        <v>218348411.06699014</v>
      </c>
      <c r="H62" s="64">
        <f>H59-H61</f>
        <v>282326800.50257033</v>
      </c>
      <c r="I62" s="64">
        <f>I59-I61</f>
        <v>354684304.909594</v>
      </c>
      <c r="J62" s="64">
        <f>J59-J61</f>
        <v>436648915.90550166</v>
      </c>
      <c r="K62" s="7"/>
      <c r="L62" s="7"/>
    </row>
    <row r="63" spans="3:12" x14ac:dyDescent="0.35">
      <c r="K63" s="7"/>
      <c r="L63" s="7"/>
    </row>
    <row r="64" spans="3:12" x14ac:dyDescent="0.35">
      <c r="K64" s="7"/>
      <c r="L64" s="7"/>
    </row>
    <row r="65" spans="1:14" x14ac:dyDescent="0.35">
      <c r="K65" s="7"/>
      <c r="L65" s="7"/>
    </row>
    <row r="66" spans="1:14" x14ac:dyDescent="0.35">
      <c r="K66" s="7"/>
      <c r="L66" s="7"/>
    </row>
    <row r="67" spans="1:14" ht="13.15" x14ac:dyDescent="0.4">
      <c r="A67" s="6" t="s">
        <v>23</v>
      </c>
      <c r="B67" s="6">
        <v>33</v>
      </c>
      <c r="C67" s="6" t="s">
        <v>127</v>
      </c>
      <c r="D67" s="95"/>
      <c r="E67" s="95"/>
      <c r="F67" s="95"/>
      <c r="G67" s="95"/>
      <c r="H67" s="95"/>
      <c r="I67" s="95"/>
      <c r="J67" s="95"/>
      <c r="K67" s="95"/>
      <c r="L67" s="7" t="s">
        <v>276</v>
      </c>
    </row>
    <row r="68" spans="1:14" ht="13.15" x14ac:dyDescent="0.4">
      <c r="A68"/>
      <c r="B68"/>
      <c r="C68" s="458"/>
      <c r="D68" s="458"/>
      <c r="E68" s="458"/>
      <c r="F68" s="62" t="s">
        <v>11</v>
      </c>
      <c r="G68" s="62" t="s">
        <v>11</v>
      </c>
      <c r="H68" s="62" t="s">
        <v>11</v>
      </c>
      <c r="I68" s="62" t="s">
        <v>11</v>
      </c>
      <c r="J68" s="62" t="s">
        <v>11</v>
      </c>
      <c r="K68" s="62" t="s">
        <v>11</v>
      </c>
      <c r="L68" s="97"/>
    </row>
    <row r="69" spans="1:14" ht="13.15" x14ac:dyDescent="0.4">
      <c r="A69"/>
      <c r="B69"/>
      <c r="C69" s="459"/>
      <c r="D69" s="459"/>
      <c r="E69" s="459"/>
      <c r="F69" s="63">
        <f>D4</f>
        <v>2025</v>
      </c>
      <c r="G69" s="63">
        <f>F29</f>
        <v>2026</v>
      </c>
      <c r="H69" s="63">
        <f>G29</f>
        <v>2027</v>
      </c>
      <c r="I69" s="63">
        <f>H29</f>
        <v>2028</v>
      </c>
      <c r="J69" s="63">
        <f>I29</f>
        <v>2029</v>
      </c>
      <c r="K69" s="99">
        <f>J29</f>
        <v>2030</v>
      </c>
      <c r="L69" s="7"/>
    </row>
    <row r="70" spans="1:14" ht="13.15" x14ac:dyDescent="0.4">
      <c r="A70"/>
      <c r="B70"/>
      <c r="C70" s="460" t="s">
        <v>128</v>
      </c>
      <c r="D70" s="461"/>
      <c r="E70" s="462"/>
      <c r="F70" s="229"/>
      <c r="G70" s="17">
        <f>($D$21*F10)+($L$21*P10)</f>
        <v>803676000</v>
      </c>
      <c r="H70" s="17">
        <f>(($D$21*G10)+($L$21*Q10))*(1+$N$70)</f>
        <v>939215957.4000001</v>
      </c>
      <c r="I70" s="17">
        <f t="shared" ref="I70:K70" si="1">(($D$21*H10)+($L$21*R10))*(1+$N$70)</f>
        <v>1045347360.5862</v>
      </c>
      <c r="J70" s="17">
        <f t="shared" si="1"/>
        <v>1163471612.3324406</v>
      </c>
      <c r="K70" s="17">
        <f t="shared" si="1"/>
        <v>1294943904.5260065</v>
      </c>
      <c r="L70" s="441" t="s">
        <v>387</v>
      </c>
      <c r="M70" s="442"/>
      <c r="N70" s="301">
        <v>0.05</v>
      </c>
    </row>
    <row r="71" spans="1:14" ht="14.25" customHeight="1" x14ac:dyDescent="0.4">
      <c r="A71"/>
      <c r="B71"/>
      <c r="C71" s="460" t="s">
        <v>129</v>
      </c>
      <c r="D71" s="461"/>
      <c r="E71" s="462"/>
      <c r="F71" s="229"/>
      <c r="G71" s="15"/>
      <c r="H71" s="17"/>
      <c r="I71" s="17"/>
      <c r="J71" s="17"/>
      <c r="K71" s="17"/>
      <c r="L71" s="100"/>
    </row>
    <row r="72" spans="1:14" ht="13.15" x14ac:dyDescent="0.4">
      <c r="A72"/>
      <c r="B72"/>
      <c r="C72" s="455" t="s">
        <v>130</v>
      </c>
      <c r="D72" s="456"/>
      <c r="E72" s="457"/>
      <c r="F72" s="226"/>
      <c r="G72" s="64">
        <f>G70+G71</f>
        <v>803676000</v>
      </c>
      <c r="H72" s="64">
        <f>H70+H71</f>
        <v>939215957.4000001</v>
      </c>
      <c r="I72" s="64">
        <f>I70+I71</f>
        <v>1045347360.5862</v>
      </c>
      <c r="J72" s="64">
        <f>J70+J71</f>
        <v>1163471612.3324406</v>
      </c>
      <c r="K72" s="64">
        <f>K70+K71</f>
        <v>1294943904.5260065</v>
      </c>
      <c r="L72" s="97"/>
    </row>
    <row r="73" spans="1:14" ht="6.75" customHeight="1" x14ac:dyDescent="0.35">
      <c r="A73"/>
      <c r="B73"/>
      <c r="E73" s="101"/>
      <c r="H73" s="7"/>
      <c r="I73" s="7"/>
      <c r="J73" s="7"/>
      <c r="K73" s="7"/>
      <c r="L73" s="97"/>
    </row>
    <row r="74" spans="1:14" ht="12" customHeight="1" x14ac:dyDescent="0.4">
      <c r="A74"/>
      <c r="B74"/>
      <c r="C74" s="6" t="s">
        <v>131</v>
      </c>
      <c r="E74" s="102"/>
      <c r="G74" s="7"/>
      <c r="H74" s="7"/>
      <c r="I74" s="7"/>
      <c r="J74" s="7"/>
      <c r="K74" s="7"/>
      <c r="L74" s="97"/>
    </row>
    <row r="75" spans="1:14" x14ac:dyDescent="0.35">
      <c r="A75"/>
      <c r="B75"/>
      <c r="C75" s="103" t="s">
        <v>132</v>
      </c>
      <c r="D75" s="104" t="s">
        <v>23</v>
      </c>
      <c r="E75" s="105">
        <v>14</v>
      </c>
      <c r="F75" s="106"/>
      <c r="G75" s="17">
        <f>(F35)</f>
        <v>107828142.40000001</v>
      </c>
      <c r="H75" s="17">
        <f>(G35)</f>
        <v>120001074.2784</v>
      </c>
      <c r="I75" s="17">
        <f>(H35)</f>
        <v>133561195.6718592</v>
      </c>
      <c r="J75" s="17">
        <f>(I35)</f>
        <v>148653610.78277931</v>
      </c>
      <c r="K75" s="17">
        <f>(J35)</f>
        <v>165451468.80123335</v>
      </c>
      <c r="L75" s="97"/>
    </row>
    <row r="76" spans="1:14" x14ac:dyDescent="0.35">
      <c r="A76"/>
      <c r="B76"/>
      <c r="C76" s="103" t="s">
        <v>135</v>
      </c>
      <c r="D76" s="104" t="s">
        <v>23</v>
      </c>
      <c r="E76" s="105">
        <v>11</v>
      </c>
      <c r="F76" s="106"/>
      <c r="G76" s="17">
        <f>F34</f>
        <v>103005240.03</v>
      </c>
      <c r="H76" s="17">
        <f>G34</f>
        <v>103005240.03</v>
      </c>
      <c r="I76" s="17">
        <f>H34</f>
        <v>103005240.03</v>
      </c>
      <c r="J76" s="17">
        <f>I34</f>
        <v>103005240.03</v>
      </c>
      <c r="K76" s="17">
        <f>J34</f>
        <v>103005240.03</v>
      </c>
      <c r="L76" s="97"/>
    </row>
    <row r="77" spans="1:14" ht="12.75" customHeight="1" x14ac:dyDescent="0.35">
      <c r="A77"/>
      <c r="B77"/>
      <c r="C77" s="80" t="s">
        <v>133</v>
      </c>
      <c r="D77" s="107" t="s">
        <v>23</v>
      </c>
      <c r="E77" s="105">
        <v>15</v>
      </c>
      <c r="F77" s="106"/>
      <c r="G77" s="17">
        <f>F36</f>
        <v>43877925.600000001</v>
      </c>
      <c r="H77" s="17">
        <f>G36</f>
        <v>43877925.600000001</v>
      </c>
      <c r="I77" s="17">
        <f>H36</f>
        <v>43877925.600000001</v>
      </c>
      <c r="J77" s="17">
        <f>I36</f>
        <v>43877925.600000001</v>
      </c>
      <c r="K77" s="17">
        <f>J36</f>
        <v>43877925.600000001</v>
      </c>
      <c r="L77" s="97"/>
    </row>
    <row r="78" spans="1:14" x14ac:dyDescent="0.35">
      <c r="A78"/>
      <c r="B78"/>
      <c r="C78" s="108" t="s">
        <v>48</v>
      </c>
      <c r="D78" s="107" t="s">
        <v>23</v>
      </c>
      <c r="E78" s="105">
        <v>13</v>
      </c>
      <c r="F78" s="106"/>
      <c r="G78" s="17">
        <f>-'COSTOS RESUMEN'!F14</f>
        <v>-8001822</v>
      </c>
      <c r="H78" s="17">
        <f>G78</f>
        <v>-8001822</v>
      </c>
      <c r="I78" s="17">
        <f>H78</f>
        <v>-8001822</v>
      </c>
      <c r="J78" s="17">
        <f>I78</f>
        <v>-8001822</v>
      </c>
      <c r="K78" s="17">
        <f>J78</f>
        <v>-8001822</v>
      </c>
      <c r="L78" s="97"/>
    </row>
    <row r="79" spans="1:14" x14ac:dyDescent="0.35">
      <c r="A79"/>
      <c r="B79"/>
      <c r="C79" s="108" t="s">
        <v>134</v>
      </c>
      <c r="D79" s="109" t="s">
        <v>23</v>
      </c>
      <c r="E79" s="110">
        <v>15</v>
      </c>
      <c r="F79" s="106"/>
      <c r="G79" s="17">
        <f>F37</f>
        <v>4260000</v>
      </c>
      <c r="H79" s="17">
        <f>G37</f>
        <v>4741380</v>
      </c>
      <c r="I79" s="17">
        <f>H37</f>
        <v>5277155.9400000004</v>
      </c>
      <c r="J79" s="17">
        <f>I37</f>
        <v>5873474.5612200005</v>
      </c>
      <c r="K79" s="17">
        <f>J37</f>
        <v>6537177.1866378607</v>
      </c>
      <c r="L79" s="97"/>
    </row>
    <row r="80" spans="1:14" ht="13.15" x14ac:dyDescent="0.4">
      <c r="A80"/>
      <c r="B80"/>
      <c r="C80" s="69" t="s">
        <v>142</v>
      </c>
      <c r="D80" s="90"/>
      <c r="E80" s="91"/>
      <c r="F80" s="91"/>
      <c r="G80" s="64">
        <f>SUM(G75:G79)</f>
        <v>250969486.03</v>
      </c>
      <c r="H80" s="64">
        <f>SUM(H75:H79)</f>
        <v>263623797.9084</v>
      </c>
      <c r="I80" s="64">
        <f>SUM(I75:I79)</f>
        <v>277719695.2418592</v>
      </c>
      <c r="J80" s="64">
        <f>SUM(J75:J79)</f>
        <v>293408428.97399932</v>
      </c>
      <c r="K80" s="64">
        <f>SUM(K75:K79)</f>
        <v>310869989.61787128</v>
      </c>
      <c r="L80" s="97"/>
    </row>
    <row r="81" spans="1:12" ht="8.25" customHeight="1" x14ac:dyDescent="0.35">
      <c r="A81"/>
      <c r="B81"/>
      <c r="L81" s="97"/>
    </row>
    <row r="82" spans="1:12" ht="13.15" x14ac:dyDescent="0.4">
      <c r="A82"/>
      <c r="B82"/>
      <c r="C82" s="111" t="s">
        <v>136</v>
      </c>
      <c r="D82" s="112"/>
      <c r="E82" s="113"/>
      <c r="F82" s="79"/>
      <c r="G82" s="64">
        <f>G72-G80</f>
        <v>552706513.97000003</v>
      </c>
      <c r="H82" s="64">
        <f>H72-H80</f>
        <v>675592159.49160004</v>
      </c>
      <c r="I82" s="64">
        <f>I72-I80</f>
        <v>767627665.3443408</v>
      </c>
      <c r="J82" s="64">
        <f>J72-J80</f>
        <v>870063183.35844135</v>
      </c>
      <c r="K82" s="64">
        <f>K72-K80</f>
        <v>984073914.90813518</v>
      </c>
      <c r="L82" s="97"/>
    </row>
    <row r="83" spans="1:12" ht="6.75" customHeight="1" x14ac:dyDescent="0.35">
      <c r="A83"/>
      <c r="B83"/>
      <c r="L83" s="97"/>
    </row>
    <row r="84" spans="1:12" ht="13.15" x14ac:dyDescent="0.4">
      <c r="A84"/>
      <c r="B84"/>
      <c r="C84" s="61" t="s">
        <v>138</v>
      </c>
      <c r="D84" s="23"/>
      <c r="E84" s="23"/>
      <c r="F84" s="23"/>
      <c r="L84" s="97"/>
    </row>
    <row r="85" spans="1:12" x14ac:dyDescent="0.35">
      <c r="A85"/>
      <c r="B85"/>
      <c r="C85" s="80" t="s">
        <v>137</v>
      </c>
      <c r="D85" s="107" t="s">
        <v>23</v>
      </c>
      <c r="E85" s="110">
        <v>20</v>
      </c>
      <c r="F85" s="114"/>
      <c r="G85" s="17">
        <f>F43+F42</f>
        <v>189558615.72</v>
      </c>
      <c r="H85" s="17">
        <f>G43+G42</f>
        <v>189558615.72</v>
      </c>
      <c r="I85" s="17">
        <f>H43+H42</f>
        <v>189558615.72</v>
      </c>
      <c r="J85" s="17">
        <f>I43+I42</f>
        <v>189558615.72</v>
      </c>
      <c r="K85" s="17">
        <f>J43+J42</f>
        <v>189558615.72</v>
      </c>
      <c r="L85" s="97"/>
    </row>
    <row r="86" spans="1:12" x14ac:dyDescent="0.35">
      <c r="A86"/>
      <c r="B86"/>
      <c r="C86" s="80" t="s">
        <v>139</v>
      </c>
      <c r="D86" s="107" t="s">
        <v>23</v>
      </c>
      <c r="E86" s="110">
        <v>8</v>
      </c>
      <c r="F86" s="114"/>
      <c r="G86" s="17">
        <f>-'COSTOS Y GASTOS'!F140</f>
        <v>-3300000</v>
      </c>
      <c r="H86" s="17">
        <f t="shared" ref="H86:K87" si="2">G86</f>
        <v>-3300000</v>
      </c>
      <c r="I86" s="17">
        <f t="shared" si="2"/>
        <v>-3300000</v>
      </c>
      <c r="J86" s="17">
        <f t="shared" si="2"/>
        <v>-3300000</v>
      </c>
      <c r="K86" s="17">
        <f t="shared" si="2"/>
        <v>-3300000</v>
      </c>
      <c r="L86" s="97"/>
    </row>
    <row r="87" spans="1:12" x14ac:dyDescent="0.35">
      <c r="A87"/>
      <c r="B87"/>
      <c r="C87" s="80" t="s">
        <v>48</v>
      </c>
      <c r="D87" s="107" t="s">
        <v>23</v>
      </c>
      <c r="E87" s="110">
        <v>13</v>
      </c>
      <c r="F87" s="114"/>
      <c r="G87" s="17">
        <f>-('COSTOS Y GASTOS'!F128+'COSTOS Y GASTOS'!F129+'COSTOS Y GASTOS'!F130+'COSTOS Y GASTOS'!F131+'COSTOS Y GASTOS'!F132)</f>
        <v>-3025408</v>
      </c>
      <c r="H87" s="17">
        <f t="shared" si="2"/>
        <v>-3025408</v>
      </c>
      <c r="I87" s="17">
        <f t="shared" si="2"/>
        <v>-3025408</v>
      </c>
      <c r="J87" s="17">
        <f t="shared" si="2"/>
        <v>-3025408</v>
      </c>
      <c r="K87" s="17">
        <f t="shared" si="2"/>
        <v>-3025408</v>
      </c>
      <c r="L87" s="97"/>
    </row>
    <row r="88" spans="1:12" x14ac:dyDescent="0.35">
      <c r="A88"/>
      <c r="B88"/>
      <c r="C88" s="80" t="s">
        <v>140</v>
      </c>
      <c r="D88" s="107" t="s">
        <v>23</v>
      </c>
      <c r="E88" s="110">
        <v>20</v>
      </c>
      <c r="F88" s="114"/>
      <c r="G88" s="17">
        <f>F44</f>
        <v>43090686.869999997</v>
      </c>
      <c r="H88" s="17">
        <f>G44</f>
        <v>43090686.869999997</v>
      </c>
      <c r="I88" s="17">
        <f>H44</f>
        <v>43090686.869999997</v>
      </c>
      <c r="J88" s="17">
        <f>I44</f>
        <v>43090686.869999997</v>
      </c>
      <c r="K88" s="17">
        <f>J44</f>
        <v>43090686.869999997</v>
      </c>
      <c r="L88" s="97"/>
    </row>
    <row r="89" spans="1:12" x14ac:dyDescent="0.35">
      <c r="A89"/>
      <c r="B89"/>
      <c r="C89" s="80" t="s">
        <v>147</v>
      </c>
      <c r="D89" s="107" t="s">
        <v>23</v>
      </c>
      <c r="E89" s="110">
        <v>32</v>
      </c>
      <c r="F89" s="114"/>
      <c r="H89" s="17">
        <f>F56</f>
        <v>75278987.779472455</v>
      </c>
      <c r="I89" s="17">
        <f>G56</f>
        <v>119494155.31029312</v>
      </c>
      <c r="J89" s="17">
        <f>H56</f>
        <v>154507204.25513801</v>
      </c>
      <c r="K89" s="17">
        <f>I56</f>
        <v>194105838.50773802</v>
      </c>
      <c r="L89" s="7"/>
    </row>
    <row r="90" spans="1:12" ht="15" customHeight="1" x14ac:dyDescent="0.4">
      <c r="A90"/>
      <c r="B90"/>
      <c r="C90" s="69" t="s">
        <v>141</v>
      </c>
      <c r="D90" s="90"/>
      <c r="E90" s="91"/>
      <c r="F90" s="115"/>
      <c r="G90" s="64">
        <f>SUM(G85:G89)</f>
        <v>226323894.59</v>
      </c>
      <c r="H90" s="64">
        <f>SUM(H85:H89)</f>
        <v>301602882.36947244</v>
      </c>
      <c r="I90" s="64">
        <f>SUM(I85:I89)</f>
        <v>345818049.90029311</v>
      </c>
      <c r="J90" s="64">
        <f>SUM(J85:J89)</f>
        <v>380831098.84513801</v>
      </c>
      <c r="K90" s="64">
        <f>SUM(K85:K89)</f>
        <v>420429733.09773803</v>
      </c>
      <c r="L90" s="97"/>
    </row>
    <row r="91" spans="1:12" ht="6" customHeight="1" x14ac:dyDescent="0.35">
      <c r="A91"/>
      <c r="B91"/>
      <c r="L91" s="97"/>
    </row>
    <row r="92" spans="1:12" ht="13.15" x14ac:dyDescent="0.4">
      <c r="A92"/>
      <c r="B92"/>
      <c r="C92" s="463" t="s">
        <v>143</v>
      </c>
      <c r="D92" s="464"/>
      <c r="E92" s="465"/>
      <c r="F92" s="91"/>
      <c r="G92" s="64">
        <f>G82-G90</f>
        <v>326382619.38</v>
      </c>
      <c r="H92" s="64">
        <f>H82-H90</f>
        <v>373989277.12212759</v>
      </c>
      <c r="I92" s="64">
        <f>I82-I90</f>
        <v>421809615.44404769</v>
      </c>
      <c r="J92" s="64">
        <f>J82-J90</f>
        <v>489232084.51330334</v>
      </c>
      <c r="K92" s="64">
        <f>K82-K90</f>
        <v>563644181.81039715</v>
      </c>
      <c r="L92" s="97"/>
    </row>
    <row r="93" spans="1:12" ht="8.25" customHeight="1" x14ac:dyDescent="0.35">
      <c r="A93"/>
      <c r="B93"/>
      <c r="L93" s="97"/>
    </row>
    <row r="94" spans="1:12" ht="10.5" customHeight="1" x14ac:dyDescent="0.4">
      <c r="A94" s="97"/>
      <c r="B94"/>
      <c r="C94" s="61" t="s">
        <v>144</v>
      </c>
      <c r="D94" s="23"/>
      <c r="E94" s="23"/>
      <c r="F94" s="23"/>
      <c r="G94" s="23"/>
      <c r="H94" s="23"/>
      <c r="I94" s="23"/>
      <c r="J94" s="23"/>
      <c r="K94" s="23"/>
      <c r="L94" s="97"/>
    </row>
    <row r="95" spans="1:12" x14ac:dyDescent="0.35">
      <c r="A95"/>
      <c r="B95"/>
      <c r="C95" s="80" t="s">
        <v>26</v>
      </c>
      <c r="D95" s="107" t="s">
        <v>23</v>
      </c>
      <c r="E95" s="110">
        <v>7</v>
      </c>
      <c r="F95" s="17">
        <f>'COSTOS Y GASTOS'!E192</f>
        <v>473893650</v>
      </c>
      <c r="G95" s="17"/>
      <c r="H95" s="17"/>
      <c r="I95" s="17"/>
      <c r="J95" s="17"/>
      <c r="K95" s="17"/>
      <c r="L95" s="97"/>
    </row>
    <row r="96" spans="1:12" x14ac:dyDescent="0.35">
      <c r="A96" s="97"/>
      <c r="B96"/>
      <c r="C96" s="80" t="s">
        <v>110</v>
      </c>
      <c r="D96" s="107" t="s">
        <v>23</v>
      </c>
      <c r="E96" s="110">
        <v>8</v>
      </c>
      <c r="F96" s="17">
        <f>'COSTOS Y GASTOS'!E193</f>
        <v>16500000</v>
      </c>
      <c r="G96" s="17"/>
      <c r="H96" s="17"/>
      <c r="I96" s="17"/>
      <c r="J96" s="17"/>
      <c r="K96" s="17"/>
      <c r="L96" s="97"/>
    </row>
    <row r="97" spans="1:16" x14ac:dyDescent="0.35">
      <c r="A97"/>
      <c r="B97"/>
      <c r="C97" s="80" t="s">
        <v>145</v>
      </c>
      <c r="D97" s="107" t="s">
        <v>23</v>
      </c>
      <c r="E97" s="110">
        <v>22</v>
      </c>
      <c r="F97" s="17">
        <f>'COSTOS Y GASTOS'!E194</f>
        <v>153851345.55500001</v>
      </c>
      <c r="G97" s="17"/>
      <c r="H97" s="17"/>
      <c r="I97" s="17"/>
      <c r="J97" s="17"/>
      <c r="K97" s="17"/>
      <c r="L97" s="97"/>
    </row>
    <row r="98" spans="1:16" ht="13.15" x14ac:dyDescent="0.4">
      <c r="A98"/>
      <c r="B98"/>
      <c r="C98" s="455" t="s">
        <v>146</v>
      </c>
      <c r="D98" s="456"/>
      <c r="E98" s="457"/>
      <c r="F98" s="116">
        <f t="shared" ref="F98:K98" si="3">SUM(F95:F97)</f>
        <v>644244995.55500007</v>
      </c>
      <c r="G98" s="116">
        <f t="shared" si="3"/>
        <v>0</v>
      </c>
      <c r="H98" s="116">
        <f t="shared" si="3"/>
        <v>0</v>
      </c>
      <c r="I98" s="116">
        <f t="shared" si="3"/>
        <v>0</v>
      </c>
      <c r="J98" s="116">
        <f t="shared" si="3"/>
        <v>0</v>
      </c>
      <c r="K98" s="116">
        <f t="shared" si="3"/>
        <v>0</v>
      </c>
      <c r="L98" s="97"/>
    </row>
    <row r="99" spans="1:16" ht="6" customHeight="1" x14ac:dyDescent="0.35">
      <c r="A99"/>
      <c r="B99"/>
      <c r="D99" s="117"/>
      <c r="E99" s="118"/>
      <c r="F99" s="7"/>
      <c r="L99" s="97"/>
    </row>
    <row r="100" spans="1:16" ht="13.15" x14ac:dyDescent="0.4">
      <c r="A100"/>
      <c r="B100"/>
      <c r="C100" s="69" t="s">
        <v>149</v>
      </c>
      <c r="D100" s="119"/>
      <c r="E100" s="120"/>
      <c r="F100" s="64">
        <f t="shared" ref="F100:K100" si="4">F92-F98</f>
        <v>-644244995.55500007</v>
      </c>
      <c r="G100" s="64">
        <f t="shared" si="4"/>
        <v>326382619.38</v>
      </c>
      <c r="H100" s="64">
        <f t="shared" si="4"/>
        <v>373989277.12212759</v>
      </c>
      <c r="I100" s="64">
        <f t="shared" si="4"/>
        <v>421809615.44404769</v>
      </c>
      <c r="J100" s="64">
        <f t="shared" si="4"/>
        <v>489232084.51330334</v>
      </c>
      <c r="K100" s="64">
        <f t="shared" si="4"/>
        <v>563644181.81039715</v>
      </c>
      <c r="L100" s="97"/>
    </row>
    <row r="101" spans="1:16" ht="5.25" customHeight="1" x14ac:dyDescent="0.35">
      <c r="A101"/>
      <c r="B101"/>
      <c r="L101" s="97"/>
    </row>
    <row r="102" spans="1:16" ht="13.15" x14ac:dyDescent="0.4">
      <c r="A102"/>
      <c r="B102"/>
      <c r="C102" s="61" t="s">
        <v>289</v>
      </c>
      <c r="D102" s="23"/>
      <c r="E102" s="23"/>
      <c r="F102" s="23"/>
      <c r="G102" s="23"/>
      <c r="H102" s="23"/>
      <c r="I102" s="23"/>
      <c r="J102" s="23"/>
      <c r="K102" s="23"/>
      <c r="L102" s="97"/>
    </row>
    <row r="103" spans="1:16" x14ac:dyDescent="0.35">
      <c r="A103"/>
      <c r="B103"/>
      <c r="C103" s="80" t="s">
        <v>290</v>
      </c>
      <c r="D103" s="107"/>
      <c r="E103" s="110"/>
      <c r="F103" s="17">
        <f>'COSTOS Y GASTOS'!D201</f>
        <v>257697998.22200003</v>
      </c>
      <c r="G103" s="17"/>
      <c r="H103" s="17"/>
      <c r="I103" s="17"/>
      <c r="J103" s="17"/>
      <c r="K103" s="17"/>
      <c r="L103" s="97"/>
    </row>
    <row r="104" spans="1:16" x14ac:dyDescent="0.35">
      <c r="A104"/>
      <c r="B104"/>
      <c r="C104" s="80" t="s">
        <v>291</v>
      </c>
      <c r="D104" s="107" t="s">
        <v>23</v>
      </c>
      <c r="E104" s="121">
        <v>25</v>
      </c>
      <c r="F104" s="17">
        <f>CRÉDITO!F5</f>
        <v>386546997.33300006</v>
      </c>
      <c r="G104" s="17"/>
      <c r="H104" s="17"/>
      <c r="I104" s="17"/>
      <c r="J104" s="17"/>
      <c r="K104" s="17"/>
      <c r="L104" s="97"/>
    </row>
    <row r="105" spans="1:16" x14ac:dyDescent="0.35">
      <c r="A105"/>
      <c r="B105"/>
      <c r="C105" s="80" t="s">
        <v>292</v>
      </c>
      <c r="D105" s="107"/>
      <c r="E105" s="121"/>
      <c r="F105" s="17"/>
      <c r="G105" s="17"/>
      <c r="H105" s="17"/>
      <c r="I105" s="17"/>
      <c r="J105" s="17"/>
      <c r="K105" s="17"/>
      <c r="L105" s="97"/>
    </row>
    <row r="106" spans="1:16" ht="13.15" x14ac:dyDescent="0.4">
      <c r="A106"/>
      <c r="B106"/>
      <c r="C106" s="69" t="s">
        <v>293</v>
      </c>
      <c r="D106" s="90"/>
      <c r="E106" s="91"/>
      <c r="F106" s="64">
        <f>F103+F104+F105</f>
        <v>644244995.55500007</v>
      </c>
      <c r="G106" s="64">
        <f t="shared" ref="G106:K106" si="5">G103+G104+G105</f>
        <v>0</v>
      </c>
      <c r="H106" s="64">
        <f t="shared" si="5"/>
        <v>0</v>
      </c>
      <c r="I106" s="64">
        <f t="shared" si="5"/>
        <v>0</v>
      </c>
      <c r="J106" s="64">
        <f t="shared" si="5"/>
        <v>0</v>
      </c>
      <c r="K106" s="64">
        <f t="shared" si="5"/>
        <v>0</v>
      </c>
      <c r="L106" s="97"/>
    </row>
    <row r="107" spans="1:16" hidden="1" x14ac:dyDescent="0.35">
      <c r="A107"/>
      <c r="B107"/>
      <c r="D107" s="117"/>
      <c r="E107" s="118"/>
      <c r="F107" s="7"/>
      <c r="L107" s="97"/>
    </row>
    <row r="108" spans="1:16" ht="6.75" customHeight="1" x14ac:dyDescent="0.35">
      <c r="A108"/>
      <c r="B108"/>
      <c r="L108" s="97"/>
      <c r="M108" s="7"/>
      <c r="N108" s="7"/>
      <c r="O108" s="7"/>
      <c r="P108" s="7"/>
    </row>
    <row r="109" spans="1:16" ht="13.15" x14ac:dyDescent="0.4">
      <c r="A109"/>
      <c r="B109"/>
      <c r="C109" s="61" t="s">
        <v>294</v>
      </c>
      <c r="D109" s="23"/>
      <c r="E109" s="23"/>
      <c r="F109" s="23"/>
      <c r="G109" s="23"/>
      <c r="H109" s="23"/>
      <c r="I109" s="23"/>
      <c r="J109" s="23"/>
      <c r="K109" s="23"/>
      <c r="L109" s="97"/>
    </row>
    <row r="110" spans="1:16" x14ac:dyDescent="0.35">
      <c r="A110"/>
      <c r="B110"/>
      <c r="C110" s="80" t="s">
        <v>295</v>
      </c>
      <c r="D110" s="107"/>
      <c r="E110" s="75"/>
      <c r="F110" s="15"/>
      <c r="G110" s="17">
        <f>CRÉDITO!O14</f>
        <v>47600625.626926452</v>
      </c>
      <c r="H110" s="17">
        <f>CRÉDITO!O15</f>
        <v>59242496.088928416</v>
      </c>
      <c r="I110" s="17">
        <f>CRÉDITO!O16</f>
        <v>73731664.16664426</v>
      </c>
      <c r="J110" s="17">
        <f>CRÉDITO!O17</f>
        <v>91764504.531043723</v>
      </c>
      <c r="K110" s="17">
        <f>CRÉDITO!O18</f>
        <v>114207706.91945709</v>
      </c>
      <c r="L110" s="97"/>
      <c r="M110" s="7"/>
      <c r="N110" s="7"/>
      <c r="O110" s="7"/>
      <c r="P110" s="7"/>
    </row>
    <row r="111" spans="1:16" x14ac:dyDescent="0.35">
      <c r="A111"/>
      <c r="B111"/>
      <c r="C111" s="80" t="s">
        <v>296</v>
      </c>
      <c r="D111" s="107"/>
      <c r="E111" s="75"/>
      <c r="F111" s="15"/>
      <c r="G111" s="17">
        <f>CRÉDITO!N14</f>
        <v>80722540.593719855</v>
      </c>
      <c r="H111" s="17">
        <f>CRÉDITO!N15</f>
        <v>69080670.131717861</v>
      </c>
      <c r="I111" s="17">
        <f>CRÉDITO!N16</f>
        <v>54591502.054002017</v>
      </c>
      <c r="J111" s="17">
        <f>CRÉDITO!N17</f>
        <v>36558661.689602554</v>
      </c>
      <c r="K111" s="17">
        <f>CRÉDITO!N18</f>
        <v>14115459.301189184</v>
      </c>
      <c r="L111" s="97"/>
    </row>
    <row r="112" spans="1:16" x14ac:dyDescent="0.35">
      <c r="A112"/>
      <c r="B112"/>
      <c r="C112" s="80" t="s">
        <v>148</v>
      </c>
      <c r="D112" s="107"/>
      <c r="E112" s="107"/>
      <c r="F112" s="15"/>
      <c r="G112" s="17">
        <f>F50</f>
        <v>3214704</v>
      </c>
      <c r="H112" s="17">
        <f>G50</f>
        <v>3756863.8296000003</v>
      </c>
      <c r="I112" s="17">
        <f>H50</f>
        <v>4181389.4423448001</v>
      </c>
      <c r="J112" s="17">
        <f>I50</f>
        <v>4653886.4493297627</v>
      </c>
      <c r="K112" s="17">
        <f>J50</f>
        <v>5179775.6181040257</v>
      </c>
      <c r="L112" s="97"/>
      <c r="M112" s="7"/>
      <c r="N112" s="7"/>
      <c r="O112" s="7"/>
      <c r="P112" s="7"/>
    </row>
    <row r="113" spans="1:16" x14ac:dyDescent="0.35">
      <c r="A113"/>
      <c r="B113"/>
      <c r="C113" s="80" t="s">
        <v>297</v>
      </c>
      <c r="D113" s="107"/>
      <c r="E113" s="107"/>
      <c r="F113" s="15"/>
      <c r="G113" s="17"/>
      <c r="H113" s="17"/>
      <c r="I113" s="17"/>
      <c r="J113" s="17"/>
      <c r="K113" s="17"/>
      <c r="L113" s="97"/>
    </row>
    <row r="114" spans="1:16" ht="13.15" x14ac:dyDescent="0.4">
      <c r="A114"/>
      <c r="B114"/>
      <c r="C114" s="69" t="s">
        <v>298</v>
      </c>
      <c r="D114" s="90"/>
      <c r="E114" s="91"/>
      <c r="F114" s="64">
        <f t="shared" ref="F114:K114" si="6">SUM(F110:F113)</f>
        <v>0</v>
      </c>
      <c r="G114" s="64">
        <f t="shared" si="6"/>
        <v>131537870.22064631</v>
      </c>
      <c r="H114" s="64">
        <f t="shared" si="6"/>
        <v>132080030.05024628</v>
      </c>
      <c r="I114" s="64">
        <f t="shared" si="6"/>
        <v>132504555.66299108</v>
      </c>
      <c r="J114" s="64">
        <f t="shared" si="6"/>
        <v>132977052.66997604</v>
      </c>
      <c r="K114" s="64">
        <f t="shared" si="6"/>
        <v>133502941.8387503</v>
      </c>
      <c r="L114" s="97"/>
      <c r="M114" s="7"/>
      <c r="N114" s="7"/>
      <c r="O114" s="7"/>
      <c r="P114" s="7"/>
    </row>
    <row r="115" spans="1:16" ht="8.25" customHeight="1" x14ac:dyDescent="0.35">
      <c r="A115"/>
      <c r="B115"/>
      <c r="L115" s="97"/>
    </row>
    <row r="116" spans="1:16" ht="13.15" x14ac:dyDescent="0.4">
      <c r="A116"/>
      <c r="B116"/>
      <c r="C116" s="69" t="s">
        <v>288</v>
      </c>
      <c r="D116" s="119"/>
      <c r="E116" s="120"/>
      <c r="F116" s="64">
        <f>F106-F114</f>
        <v>644244995.55500007</v>
      </c>
      <c r="G116" s="64">
        <f t="shared" ref="G116:K116" si="7">G106-G114</f>
        <v>-131537870.22064631</v>
      </c>
      <c r="H116" s="64">
        <f t="shared" si="7"/>
        <v>-132080030.05024628</v>
      </c>
      <c r="I116" s="64">
        <f t="shared" si="7"/>
        <v>-132504555.66299108</v>
      </c>
      <c r="J116" s="64">
        <f t="shared" si="7"/>
        <v>-132977052.66997604</v>
      </c>
      <c r="K116" s="64">
        <f t="shared" si="7"/>
        <v>-133502941.8387503</v>
      </c>
      <c r="L116" s="97"/>
    </row>
    <row r="117" spans="1:16" ht="5.25" customHeight="1" x14ac:dyDescent="0.35">
      <c r="A117"/>
      <c r="B117"/>
      <c r="L117" s="97"/>
    </row>
    <row r="118" spans="1:16" ht="3" customHeight="1" x14ac:dyDescent="0.35">
      <c r="A118"/>
      <c r="B118"/>
      <c r="L118" s="97"/>
    </row>
    <row r="119" spans="1:16" ht="13.15" x14ac:dyDescent="0.4">
      <c r="A119"/>
      <c r="B119"/>
      <c r="C119" s="69" t="s">
        <v>299</v>
      </c>
      <c r="D119" s="90"/>
      <c r="E119" s="90"/>
      <c r="F119" s="64">
        <f>F100+F116</f>
        <v>0</v>
      </c>
      <c r="G119" s="64">
        <f>G100+G116</f>
        <v>194844749.15935367</v>
      </c>
      <c r="H119" s="64">
        <f t="shared" ref="H119:K119" si="8">H100+H116</f>
        <v>241909247.07188129</v>
      </c>
      <c r="I119" s="64">
        <f t="shared" si="8"/>
        <v>289305059.78105664</v>
      </c>
      <c r="J119" s="64">
        <f t="shared" si="8"/>
        <v>356255031.84332728</v>
      </c>
      <c r="K119" s="64">
        <f t="shared" si="8"/>
        <v>430141239.97164685</v>
      </c>
      <c r="L119" s="97"/>
    </row>
    <row r="120" spans="1:16" ht="6" customHeight="1" x14ac:dyDescent="0.35">
      <c r="A120"/>
      <c r="B120"/>
      <c r="L120" s="97"/>
    </row>
    <row r="121" spans="1:16" x14ac:dyDescent="0.35">
      <c r="A121"/>
      <c r="B121"/>
      <c r="C121" s="80" t="s">
        <v>300</v>
      </c>
      <c r="D121" s="122"/>
      <c r="E121" s="89"/>
      <c r="F121" s="17">
        <f>F100+F119</f>
        <v>-644244995.55500007</v>
      </c>
      <c r="G121" s="17">
        <f>G119</f>
        <v>194844749.15935367</v>
      </c>
      <c r="H121" s="17">
        <f>H119</f>
        <v>241909247.07188129</v>
      </c>
      <c r="I121" s="17">
        <f>I119</f>
        <v>289305059.78105664</v>
      </c>
      <c r="J121" s="17">
        <f>J119</f>
        <v>356255031.84332728</v>
      </c>
      <c r="K121" s="17">
        <f>K119</f>
        <v>430141239.97164685</v>
      </c>
      <c r="L121" s="97"/>
    </row>
    <row r="122" spans="1:16" x14ac:dyDescent="0.35">
      <c r="A122"/>
      <c r="B122"/>
      <c r="C122" s="80" t="s">
        <v>301</v>
      </c>
      <c r="D122" s="122"/>
      <c r="E122" s="89"/>
      <c r="F122" s="15"/>
      <c r="G122" s="17">
        <f>'COSTOS Y GASTOS'!E194</f>
        <v>153851345.55500001</v>
      </c>
      <c r="H122" s="17">
        <f>G124</f>
        <v>348696094.71435368</v>
      </c>
      <c r="I122" s="17">
        <f>H124</f>
        <v>590605341.78623497</v>
      </c>
      <c r="J122" s="17">
        <f>I124</f>
        <v>879910401.56729162</v>
      </c>
      <c r="K122" s="17">
        <f>J124</f>
        <v>1236165433.4106188</v>
      </c>
      <c r="L122" s="97"/>
    </row>
    <row r="123" spans="1:16" ht="6.75" customHeight="1" x14ac:dyDescent="0.35">
      <c r="A123"/>
      <c r="B123"/>
      <c r="L123" s="97"/>
    </row>
    <row r="124" spans="1:16" ht="13.15" x14ac:dyDescent="0.4">
      <c r="A124"/>
      <c r="B124"/>
      <c r="C124" s="69" t="s">
        <v>302</v>
      </c>
      <c r="D124" s="73"/>
      <c r="E124" s="79"/>
      <c r="F124" s="64">
        <f t="shared" ref="F124:K124" si="9">F121+F122</f>
        <v>-644244995.55500007</v>
      </c>
      <c r="G124" s="64">
        <f>G121+G122</f>
        <v>348696094.71435368</v>
      </c>
      <c r="H124" s="64">
        <f t="shared" si="9"/>
        <v>590605341.78623497</v>
      </c>
      <c r="I124" s="64">
        <f t="shared" si="9"/>
        <v>879910401.56729162</v>
      </c>
      <c r="J124" s="64">
        <f t="shared" si="9"/>
        <v>1236165433.4106188</v>
      </c>
      <c r="K124" s="64">
        <f t="shared" si="9"/>
        <v>1666306673.3822656</v>
      </c>
      <c r="L124" s="97"/>
    </row>
    <row r="125" spans="1:16" x14ac:dyDescent="0.35">
      <c r="K125" s="7"/>
      <c r="L125" s="7"/>
    </row>
    <row r="126" spans="1:16" x14ac:dyDescent="0.35">
      <c r="K126" s="7"/>
      <c r="L126" s="7"/>
    </row>
    <row r="127" spans="1:16" x14ac:dyDescent="0.35">
      <c r="K127" s="7"/>
      <c r="L127" s="7"/>
    </row>
    <row r="128" spans="1:16" x14ac:dyDescent="0.35">
      <c r="G128" s="7"/>
      <c r="H128" s="7"/>
      <c r="I128" s="7"/>
      <c r="J128" s="7"/>
      <c r="K128" s="7"/>
      <c r="L128" s="7"/>
    </row>
    <row r="129" spans="1:13" ht="13.15" x14ac:dyDescent="0.4">
      <c r="A129" s="6" t="s">
        <v>23</v>
      </c>
      <c r="B129" s="6">
        <v>34</v>
      </c>
      <c r="C129" s="6" t="s">
        <v>161</v>
      </c>
      <c r="K129" s="7"/>
      <c r="L129" s="7"/>
    </row>
    <row r="130" spans="1:13" x14ac:dyDescent="0.35">
      <c r="K130" s="7"/>
      <c r="L130" s="7"/>
    </row>
    <row r="131" spans="1:13" ht="13.15" x14ac:dyDescent="0.4">
      <c r="D131" s="23"/>
      <c r="E131" s="23"/>
      <c r="F131" s="56" t="s">
        <v>11</v>
      </c>
      <c r="G131" s="56" t="s">
        <v>11</v>
      </c>
      <c r="H131" s="56" t="s">
        <v>11</v>
      </c>
      <c r="I131" s="56" t="s">
        <v>11</v>
      </c>
      <c r="J131" s="56" t="s">
        <v>11</v>
      </c>
      <c r="K131" s="56" t="s">
        <v>11</v>
      </c>
      <c r="L131" s="7"/>
    </row>
    <row r="132" spans="1:13" ht="13.15" x14ac:dyDescent="0.4">
      <c r="C132" s="23"/>
      <c r="D132" s="94"/>
      <c r="E132" s="123"/>
      <c r="F132" s="124">
        <v>0</v>
      </c>
      <c r="G132" s="124">
        <v>1</v>
      </c>
      <c r="H132" s="124">
        <v>2</v>
      </c>
      <c r="I132" s="124">
        <v>3</v>
      </c>
      <c r="J132" s="124">
        <v>4</v>
      </c>
      <c r="K132" s="124">
        <v>5</v>
      </c>
      <c r="L132" s="7"/>
    </row>
    <row r="133" spans="1:13" x14ac:dyDescent="0.35">
      <c r="C133" s="125" t="s">
        <v>152</v>
      </c>
      <c r="D133" s="126" t="s">
        <v>23</v>
      </c>
      <c r="E133" s="126">
        <v>33</v>
      </c>
      <c r="F133" s="127">
        <f>'COSTOS Y GASTOS'!E194</f>
        <v>153851345.55500001</v>
      </c>
      <c r="G133" s="21">
        <f>G124</f>
        <v>348696094.71435368</v>
      </c>
      <c r="H133" s="17">
        <f>H124</f>
        <v>590605341.78623497</v>
      </c>
      <c r="I133" s="17">
        <f>I124</f>
        <v>879910401.56729162</v>
      </c>
      <c r="J133" s="17">
        <f>J124</f>
        <v>1236165433.4106188</v>
      </c>
      <c r="K133" s="17">
        <f>K124</f>
        <v>1666306673.3822656</v>
      </c>
      <c r="L133" s="7"/>
    </row>
    <row r="134" spans="1:13" ht="13.15" x14ac:dyDescent="0.4">
      <c r="C134" s="69" t="s">
        <v>153</v>
      </c>
      <c r="D134" s="128"/>
      <c r="E134" s="128"/>
      <c r="F134" s="129">
        <f t="shared" ref="F134:K134" si="10">F133</f>
        <v>153851345.55500001</v>
      </c>
      <c r="G134" s="71">
        <f t="shared" si="10"/>
        <v>348696094.71435368</v>
      </c>
      <c r="H134" s="64">
        <f t="shared" si="10"/>
        <v>590605341.78623497</v>
      </c>
      <c r="I134" s="64">
        <f t="shared" si="10"/>
        <v>879910401.56729162</v>
      </c>
      <c r="J134" s="64">
        <f t="shared" si="10"/>
        <v>1236165433.4106188</v>
      </c>
      <c r="K134" s="64">
        <f t="shared" si="10"/>
        <v>1666306673.3822656</v>
      </c>
      <c r="L134" s="7"/>
    </row>
    <row r="135" spans="1:13" x14ac:dyDescent="0.35">
      <c r="C135" s="466"/>
      <c r="D135" s="467"/>
      <c r="E135" s="468"/>
      <c r="F135" s="127"/>
      <c r="L135" s="7"/>
    </row>
    <row r="136" spans="1:13" x14ac:dyDescent="0.35">
      <c r="C136" s="108" t="s">
        <v>80</v>
      </c>
      <c r="D136" s="85" t="s">
        <v>23</v>
      </c>
      <c r="E136" s="85">
        <v>1</v>
      </c>
      <c r="F136" s="127">
        <f>'INVERSIONES '!D111</f>
        <v>100000000</v>
      </c>
      <c r="G136" s="21">
        <f>'INVERSIONES '!E6</f>
        <v>100000000</v>
      </c>
      <c r="H136" s="17">
        <f t="shared" ref="H136:J137" si="11">G136</f>
        <v>100000000</v>
      </c>
      <c r="I136" s="17">
        <f>H136</f>
        <v>100000000</v>
      </c>
      <c r="J136" s="17">
        <f t="shared" si="11"/>
        <v>100000000</v>
      </c>
      <c r="K136" s="17">
        <f>J136</f>
        <v>100000000</v>
      </c>
      <c r="L136" s="7"/>
    </row>
    <row r="137" spans="1:13" x14ac:dyDescent="0.35">
      <c r="C137" s="80" t="s">
        <v>154</v>
      </c>
      <c r="D137" s="83" t="s">
        <v>23</v>
      </c>
      <c r="E137" s="83">
        <v>2</v>
      </c>
      <c r="F137" s="127">
        <f>'INVERSIONES '!D112</f>
        <v>285000000</v>
      </c>
      <c r="G137" s="21">
        <f>'INVERSIONES '!E12</f>
        <v>285000000</v>
      </c>
      <c r="H137" s="17">
        <f t="shared" si="11"/>
        <v>285000000</v>
      </c>
      <c r="I137" s="17">
        <f>H137</f>
        <v>285000000</v>
      </c>
      <c r="J137" s="17">
        <f t="shared" si="11"/>
        <v>285000000</v>
      </c>
      <c r="K137" s="17">
        <f>J137</f>
        <v>285000000</v>
      </c>
      <c r="L137" s="7"/>
    </row>
    <row r="138" spans="1:13" x14ac:dyDescent="0.35">
      <c r="C138" s="80" t="s">
        <v>155</v>
      </c>
      <c r="D138" s="83" t="s">
        <v>23</v>
      </c>
      <c r="E138" s="83">
        <v>3</v>
      </c>
      <c r="F138" s="17">
        <f>'INVERSIONES '!D113</f>
        <v>68760000</v>
      </c>
      <c r="G138" s="21">
        <f>'INVERSIONES '!D113</f>
        <v>68760000</v>
      </c>
      <c r="H138" s="21">
        <f>'INVERSIONES '!D113</f>
        <v>68760000</v>
      </c>
      <c r="I138" s="21">
        <f>'INVERSIONES '!D113</f>
        <v>68760000</v>
      </c>
      <c r="J138" s="21">
        <f>'INVERSIONES '!D113</f>
        <v>68760000</v>
      </c>
      <c r="K138" s="21">
        <f>'INVERSIONES '!D113</f>
        <v>68760000</v>
      </c>
      <c r="L138" s="7"/>
    </row>
    <row r="139" spans="1:13" x14ac:dyDescent="0.35">
      <c r="C139" s="80" t="s">
        <v>156</v>
      </c>
      <c r="D139" s="83" t="s">
        <v>23</v>
      </c>
      <c r="E139" s="83">
        <v>4</v>
      </c>
      <c r="F139" s="17">
        <f>'INVERSIONES '!D114</f>
        <v>9669000</v>
      </c>
      <c r="G139" s="21">
        <f>'INVERSIONES '!D114</f>
        <v>9669000</v>
      </c>
      <c r="H139" s="21">
        <f>'INVERSIONES '!D114</f>
        <v>9669000</v>
      </c>
      <c r="I139" s="21">
        <f>'INVERSIONES '!D114</f>
        <v>9669000</v>
      </c>
      <c r="J139" s="21">
        <f>'INVERSIONES '!D114</f>
        <v>9669000</v>
      </c>
      <c r="K139" s="21">
        <f>'INVERSIONES '!D114</f>
        <v>9669000</v>
      </c>
      <c r="L139" s="7"/>
    </row>
    <row r="140" spans="1:13" x14ac:dyDescent="0.35">
      <c r="C140" s="80" t="s">
        <v>160</v>
      </c>
      <c r="D140" s="83" t="s">
        <v>23</v>
      </c>
      <c r="E140" s="83">
        <v>5</v>
      </c>
      <c r="F140" s="17">
        <f>'INVERSIONES '!D115</f>
        <v>10016250</v>
      </c>
      <c r="G140" s="21">
        <f>'INVERSIONES '!D115</f>
        <v>10016250</v>
      </c>
      <c r="H140" s="21">
        <f>'INVERSIONES '!D115</f>
        <v>10016250</v>
      </c>
      <c r="I140" s="21">
        <f>'INVERSIONES '!D115</f>
        <v>10016250</v>
      </c>
      <c r="J140" s="21">
        <f>'INVERSIONES '!D115</f>
        <v>10016250</v>
      </c>
      <c r="K140" s="21">
        <f>'INVERSIONES '!D115</f>
        <v>10016250</v>
      </c>
      <c r="L140" s="7"/>
    </row>
    <row r="141" spans="1:13" x14ac:dyDescent="0.35">
      <c r="C141" s="80" t="s">
        <v>24</v>
      </c>
      <c r="D141" s="83" t="s">
        <v>23</v>
      </c>
      <c r="E141" s="83">
        <v>6</v>
      </c>
      <c r="F141" s="17">
        <f>'INVERSIONES '!D116</f>
        <v>448400</v>
      </c>
      <c r="G141" s="21">
        <f>'INVERSIONES '!D116</f>
        <v>448400</v>
      </c>
      <c r="H141" s="21">
        <f>'INVERSIONES '!D116</f>
        <v>448400</v>
      </c>
      <c r="I141" s="21">
        <f>'INVERSIONES '!D116</f>
        <v>448400</v>
      </c>
      <c r="J141" s="21">
        <f>'INVERSIONES '!D116</f>
        <v>448400</v>
      </c>
      <c r="K141" s="21">
        <f>'INVERSIONES '!D116</f>
        <v>448400</v>
      </c>
      <c r="L141" s="7"/>
    </row>
    <row r="142" spans="1:13" x14ac:dyDescent="0.35">
      <c r="C142" s="80" t="s">
        <v>157</v>
      </c>
      <c r="D142" s="83" t="s">
        <v>23</v>
      </c>
      <c r="E142" s="83">
        <v>13</v>
      </c>
      <c r="F142" s="17">
        <f>F78+F87</f>
        <v>0</v>
      </c>
      <c r="G142" s="21">
        <f>G78+G87</f>
        <v>-11027230</v>
      </c>
      <c r="H142" s="17">
        <f>G142+H78+H87</f>
        <v>-22054460</v>
      </c>
      <c r="I142" s="17">
        <f>H142+I78+I87</f>
        <v>-33081690</v>
      </c>
      <c r="J142" s="17">
        <f>I142+J78+J87</f>
        <v>-44108920</v>
      </c>
      <c r="K142" s="17">
        <f>J142+K78+K87</f>
        <v>-55136150</v>
      </c>
      <c r="L142" s="7"/>
    </row>
    <row r="143" spans="1:13" ht="13.15" x14ac:dyDescent="0.4">
      <c r="C143" s="130" t="s">
        <v>158</v>
      </c>
      <c r="D143" s="128"/>
      <c r="E143" s="128"/>
      <c r="F143" s="129">
        <f t="shared" ref="F143:K143" si="12">SUM(F136:F142)</f>
        <v>473893650</v>
      </c>
      <c r="G143" s="71">
        <f t="shared" si="12"/>
        <v>462866420</v>
      </c>
      <c r="H143" s="64">
        <f t="shared" si="12"/>
        <v>451839190</v>
      </c>
      <c r="I143" s="64">
        <f t="shared" si="12"/>
        <v>440811960</v>
      </c>
      <c r="J143" s="64">
        <f t="shared" si="12"/>
        <v>429784730</v>
      </c>
      <c r="K143" s="64">
        <f t="shared" si="12"/>
        <v>418757500</v>
      </c>
      <c r="L143" s="7"/>
    </row>
    <row r="144" spans="1:13" x14ac:dyDescent="0.35">
      <c r="C144" s="125" t="s">
        <v>283</v>
      </c>
      <c r="D144" s="98" t="s">
        <v>23</v>
      </c>
      <c r="E144" s="98">
        <v>8</v>
      </c>
      <c r="F144" s="17">
        <f>'INVERSIONES '!D131</f>
        <v>16500000</v>
      </c>
      <c r="G144" s="21">
        <f>'INVERSIONES '!D131</f>
        <v>16500000</v>
      </c>
      <c r="H144" s="17">
        <f>G144</f>
        <v>16500000</v>
      </c>
      <c r="I144" s="17">
        <f>H144</f>
        <v>16500000</v>
      </c>
      <c r="J144" s="17">
        <f>I144</f>
        <v>16500000</v>
      </c>
      <c r="K144" s="17">
        <f>J144</f>
        <v>16500000</v>
      </c>
      <c r="L144" s="7"/>
      <c r="M144" s="7"/>
    </row>
    <row r="145" spans="3:12" x14ac:dyDescent="0.35">
      <c r="C145" s="125" t="s">
        <v>284</v>
      </c>
      <c r="D145" s="126"/>
      <c r="E145" s="126"/>
      <c r="F145" s="127"/>
      <c r="G145" s="21">
        <f>G86</f>
        <v>-3300000</v>
      </c>
      <c r="H145" s="17">
        <f>G145+G86</f>
        <v>-6600000</v>
      </c>
      <c r="I145" s="17">
        <f>H145+H86</f>
        <v>-9900000</v>
      </c>
      <c r="J145" s="17">
        <f>I145+I86</f>
        <v>-13200000</v>
      </c>
      <c r="K145" s="17">
        <f>J145+J86</f>
        <v>-16500000</v>
      </c>
      <c r="L145" s="7"/>
    </row>
    <row r="146" spans="3:12" ht="13.15" x14ac:dyDescent="0.4">
      <c r="C146" s="130" t="s">
        <v>159</v>
      </c>
      <c r="D146" s="131"/>
      <c r="E146" s="131"/>
      <c r="F146" s="129">
        <f t="shared" ref="F146:K146" si="13">SUM(F144:F145)</f>
        <v>16500000</v>
      </c>
      <c r="G146" s="71">
        <f t="shared" si="13"/>
        <v>13200000</v>
      </c>
      <c r="H146" s="64">
        <f t="shared" si="13"/>
        <v>9900000</v>
      </c>
      <c r="I146" s="64">
        <f t="shared" si="13"/>
        <v>6600000</v>
      </c>
      <c r="J146" s="64">
        <f t="shared" si="13"/>
        <v>3300000</v>
      </c>
      <c r="K146" s="64">
        <f t="shared" si="13"/>
        <v>0</v>
      </c>
      <c r="L146" s="7"/>
    </row>
    <row r="147" spans="3:12" ht="13.15" x14ac:dyDescent="0.4">
      <c r="C147" s="69" t="s">
        <v>304</v>
      </c>
      <c r="D147" s="73"/>
      <c r="E147" s="73"/>
      <c r="F147" s="71">
        <f t="shared" ref="F147:K147" si="14">F146+F143+F134</f>
        <v>644244995.55500007</v>
      </c>
      <c r="G147" s="71">
        <f t="shared" si="14"/>
        <v>824762514.71435368</v>
      </c>
      <c r="H147" s="64">
        <f t="shared" si="14"/>
        <v>1052344531.786235</v>
      </c>
      <c r="I147" s="64">
        <f t="shared" si="14"/>
        <v>1327322361.5672917</v>
      </c>
      <c r="J147" s="64">
        <f t="shared" si="14"/>
        <v>1669250163.4106188</v>
      </c>
      <c r="K147" s="64">
        <f t="shared" si="14"/>
        <v>2085064173.3822656</v>
      </c>
      <c r="L147" s="7"/>
    </row>
    <row r="148" spans="3:12" ht="13.15" x14ac:dyDescent="0.4">
      <c r="C148" s="132"/>
      <c r="D148" s="133"/>
      <c r="E148" s="133"/>
      <c r="F148" s="127"/>
      <c r="G148" s="133"/>
      <c r="H148" s="133"/>
      <c r="I148" s="133"/>
      <c r="J148" s="133"/>
      <c r="K148" s="134"/>
      <c r="L148" s="7"/>
    </row>
    <row r="149" spans="3:12" x14ac:dyDescent="0.35">
      <c r="C149" s="125" t="s">
        <v>162</v>
      </c>
      <c r="D149" s="135"/>
      <c r="E149" s="136"/>
      <c r="F149" s="17">
        <f>CRÉDITO!O14</f>
        <v>47600625.626926452</v>
      </c>
      <c r="G149" s="21">
        <f>CRÉDITO!O15</f>
        <v>59242496.088928416</v>
      </c>
      <c r="H149" s="17">
        <f>CRÉDITO!O16</f>
        <v>73731664.16664426</v>
      </c>
      <c r="I149" s="17">
        <f>CRÉDITO!O17</f>
        <v>91764504.531043723</v>
      </c>
      <c r="J149" s="17">
        <f>CRÉDITO!O18</f>
        <v>114207706.91945709</v>
      </c>
      <c r="K149" s="17">
        <f>CRÉDITO!P18</f>
        <v>3.9115548133850098E-8</v>
      </c>
      <c r="L149" s="7" t="s">
        <v>276</v>
      </c>
    </row>
    <row r="150" spans="3:12" x14ac:dyDescent="0.35">
      <c r="C150" s="125" t="s">
        <v>163</v>
      </c>
      <c r="D150" s="135"/>
      <c r="E150" s="126"/>
      <c r="F150" s="127"/>
      <c r="G150" s="21">
        <f>F56</f>
        <v>75278987.779472455</v>
      </c>
      <c r="H150" s="17">
        <f>G56</f>
        <v>119494155.31029312</v>
      </c>
      <c r="I150" s="17">
        <f>H56</f>
        <v>154507204.25513801</v>
      </c>
      <c r="J150" s="17">
        <f>I56</f>
        <v>194105838.50773802</v>
      </c>
      <c r="K150" s="17">
        <f>J56</f>
        <v>238962093.28161785</v>
      </c>
      <c r="L150" s="7"/>
    </row>
    <row r="151" spans="3:12" ht="13.15" x14ac:dyDescent="0.4">
      <c r="C151" s="69" t="s">
        <v>164</v>
      </c>
      <c r="D151" s="90"/>
      <c r="E151" s="90"/>
      <c r="F151" s="71">
        <f t="shared" ref="F151:K151" si="15">SUM(F149:F150)</f>
        <v>47600625.626926452</v>
      </c>
      <c r="G151" s="71">
        <f t="shared" si="15"/>
        <v>134521483.86840087</v>
      </c>
      <c r="H151" s="64">
        <f t="shared" si="15"/>
        <v>193225819.47693738</v>
      </c>
      <c r="I151" s="64">
        <f t="shared" si="15"/>
        <v>246271708.78618175</v>
      </c>
      <c r="J151" s="64">
        <f t="shared" si="15"/>
        <v>308313545.42719513</v>
      </c>
      <c r="K151" s="64">
        <f t="shared" si="15"/>
        <v>238962093.28161788</v>
      </c>
      <c r="L151" s="7"/>
    </row>
    <row r="152" spans="3:12" ht="13.15" x14ac:dyDescent="0.4">
      <c r="C152" s="452" t="s">
        <v>165</v>
      </c>
      <c r="D152" s="453"/>
      <c r="E152" s="454"/>
      <c r="F152" s="21">
        <f>CRÉDITO!P14</f>
        <v>338946371.70607358</v>
      </c>
      <c r="G152" s="21">
        <f>CRÉDITO!P15</f>
        <v>279703875.61714512</v>
      </c>
      <c r="H152" s="17">
        <f>CRÉDITO!P16</f>
        <v>205972211.45050082</v>
      </c>
      <c r="I152" s="17">
        <f>CRÉDITO!P17</f>
        <v>114207706.91945708</v>
      </c>
      <c r="J152" s="17">
        <f>CRÉDITO!P18</f>
        <v>3.9115548133850098E-8</v>
      </c>
      <c r="K152" s="17">
        <f>CRÉDITO!P18</f>
        <v>3.9115548133850098E-8</v>
      </c>
      <c r="L152" s="7"/>
    </row>
    <row r="153" spans="3:12" ht="13.15" x14ac:dyDescent="0.4">
      <c r="C153" s="69" t="s">
        <v>166</v>
      </c>
      <c r="D153" s="73"/>
      <c r="E153" s="73"/>
      <c r="F153" s="129">
        <f>SUM(F151:F152)</f>
        <v>386546997.33300006</v>
      </c>
      <c r="G153" s="71">
        <f>G151+G152</f>
        <v>414225359.48554599</v>
      </c>
      <c r="H153" s="64">
        <f>H151+H152</f>
        <v>399198030.9274382</v>
      </c>
      <c r="I153" s="64">
        <f>I151+I152</f>
        <v>360479415.70563883</v>
      </c>
      <c r="J153" s="64">
        <f>J151+J152</f>
        <v>308313545.42719519</v>
      </c>
      <c r="K153" s="64">
        <f>K151+K152</f>
        <v>238962093.28161791</v>
      </c>
      <c r="L153" s="7"/>
    </row>
    <row r="154" spans="3:12" ht="13.15" x14ac:dyDescent="0.4">
      <c r="C154" s="132"/>
      <c r="D154" s="133"/>
      <c r="E154" s="133"/>
      <c r="F154" s="127"/>
      <c r="G154" s="133"/>
      <c r="H154" s="133"/>
      <c r="I154" s="133"/>
      <c r="J154" s="133"/>
      <c r="K154" s="134"/>
      <c r="L154" s="7"/>
    </row>
    <row r="155" spans="3:12" x14ac:dyDescent="0.35">
      <c r="C155" s="137" t="s">
        <v>347</v>
      </c>
      <c r="D155" s="138"/>
      <c r="E155" s="139"/>
      <c r="F155" s="127" t="e">
        <f>'COSTOS Y GASTOS'!D201+'COSTOS Y GASTOS'!#REF!</f>
        <v>#REF!</v>
      </c>
      <c r="G155" s="21" t="e">
        <f>F155</f>
        <v>#REF!</v>
      </c>
      <c r="H155" s="21" t="e">
        <f>G155</f>
        <v>#REF!</v>
      </c>
      <c r="I155" s="21" t="e">
        <f>H155</f>
        <v>#REF!</v>
      </c>
      <c r="J155" s="21" t="e">
        <f>I155</f>
        <v>#REF!</v>
      </c>
      <c r="K155" s="21" t="e">
        <f>J155</f>
        <v>#REF!</v>
      </c>
      <c r="L155" s="7"/>
    </row>
    <row r="156" spans="3:12" x14ac:dyDescent="0.35">
      <c r="C156" s="125" t="s">
        <v>167</v>
      </c>
      <c r="D156" s="135"/>
      <c r="E156" s="126"/>
      <c r="F156" s="127"/>
      <c r="G156" s="21"/>
      <c r="H156" s="17">
        <f>G157+G156</f>
        <v>137555241.30612692</v>
      </c>
      <c r="I156" s="17">
        <f>H157+H156</f>
        <v>355903652.37311709</v>
      </c>
      <c r="J156" s="17">
        <f>I157+I156</f>
        <v>638230452.87568736</v>
      </c>
      <c r="K156" s="17">
        <f>J157+J156</f>
        <v>992914757.78528142</v>
      </c>
      <c r="L156" s="7"/>
    </row>
    <row r="157" spans="3:12" x14ac:dyDescent="0.35">
      <c r="C157" s="125" t="s">
        <v>168</v>
      </c>
      <c r="D157" s="135"/>
      <c r="E157" s="126"/>
      <c r="F157" s="127"/>
      <c r="G157" s="21">
        <f>F62</f>
        <v>137555241.30612692</v>
      </c>
      <c r="H157" s="17">
        <f>G62</f>
        <v>218348411.06699014</v>
      </c>
      <c r="I157" s="17">
        <f>H62</f>
        <v>282326800.50257033</v>
      </c>
      <c r="J157" s="17">
        <f>I62</f>
        <v>354684304.909594</v>
      </c>
      <c r="K157" s="17">
        <f>J62</f>
        <v>436648915.90550166</v>
      </c>
      <c r="L157" s="7"/>
    </row>
    <row r="158" spans="3:12" x14ac:dyDescent="0.35">
      <c r="C158" s="140" t="s">
        <v>169</v>
      </c>
      <c r="D158" s="141"/>
      <c r="E158" s="98"/>
      <c r="F158" s="127"/>
      <c r="G158" s="21">
        <f>F61</f>
        <v>15283915.70068077</v>
      </c>
      <c r="H158" s="17">
        <f>G158+G61</f>
        <v>39544850.263679676</v>
      </c>
      <c r="I158" s="17">
        <f>H158+H61</f>
        <v>70914494.763965264</v>
      </c>
      <c r="J158" s="17">
        <f>I158+I61</f>
        <v>110323861.97614238</v>
      </c>
      <c r="K158" s="17">
        <f>J158+J61</f>
        <v>158840408.18786478</v>
      </c>
      <c r="L158" s="7"/>
    </row>
    <row r="159" spans="3:12" ht="13.15" x14ac:dyDescent="0.4">
      <c r="C159" s="69" t="s">
        <v>171</v>
      </c>
      <c r="D159" s="90"/>
      <c r="E159" s="90"/>
      <c r="F159" s="142" t="e">
        <f t="shared" ref="F159:K159" si="16">SUM(F155:F158)</f>
        <v>#REF!</v>
      </c>
      <c r="G159" s="142" t="e">
        <f t="shared" si="16"/>
        <v>#REF!</v>
      </c>
      <c r="H159" s="143" t="e">
        <f t="shared" si="16"/>
        <v>#REF!</v>
      </c>
      <c r="I159" s="143" t="e">
        <f t="shared" si="16"/>
        <v>#REF!</v>
      </c>
      <c r="J159" s="143" t="e">
        <f t="shared" si="16"/>
        <v>#REF!</v>
      </c>
      <c r="K159" s="143" t="e">
        <f t="shared" si="16"/>
        <v>#REF!</v>
      </c>
      <c r="L159" s="7"/>
    </row>
    <row r="160" spans="3:12" ht="13.15" x14ac:dyDescent="0.4">
      <c r="C160" s="69" t="s">
        <v>172</v>
      </c>
      <c r="D160" s="90"/>
      <c r="E160" s="90"/>
      <c r="F160" s="129" t="e">
        <f t="shared" ref="F160:K160" si="17">F153+F159</f>
        <v>#REF!</v>
      </c>
      <c r="G160" s="71" t="e">
        <f t="shared" si="17"/>
        <v>#REF!</v>
      </c>
      <c r="H160" s="64" t="e">
        <f t="shared" si="17"/>
        <v>#REF!</v>
      </c>
      <c r="I160" s="64" t="e">
        <f t="shared" si="17"/>
        <v>#REF!</v>
      </c>
      <c r="J160" s="64" t="e">
        <f t="shared" si="17"/>
        <v>#REF!</v>
      </c>
      <c r="K160" s="64" t="e">
        <f t="shared" si="17"/>
        <v>#REF!</v>
      </c>
      <c r="L160" s="7"/>
    </row>
    <row r="161" spans="3:12" x14ac:dyDescent="0.35">
      <c r="F161" s="12"/>
    </row>
    <row r="162" spans="3:12" x14ac:dyDescent="0.35">
      <c r="F162" s="12"/>
      <c r="G162" s="7"/>
      <c r="H162" s="7"/>
      <c r="I162" s="7"/>
      <c r="J162" s="7"/>
      <c r="K162" s="7"/>
    </row>
    <row r="163" spans="3:12" ht="13.15" x14ac:dyDescent="0.4">
      <c r="C163" s="69" t="s">
        <v>243</v>
      </c>
      <c r="D163" s="90"/>
      <c r="E163" s="90"/>
      <c r="F163" s="129" t="e">
        <f>F147-F160</f>
        <v>#REF!</v>
      </c>
      <c r="G163" s="64" t="e">
        <f t="shared" ref="G163:K163" si="18">G147-G160</f>
        <v>#REF!</v>
      </c>
      <c r="H163" s="64" t="e">
        <f t="shared" si="18"/>
        <v>#REF!</v>
      </c>
      <c r="I163" s="64" t="e">
        <f t="shared" si="18"/>
        <v>#REF!</v>
      </c>
      <c r="J163" s="64" t="e">
        <f t="shared" si="18"/>
        <v>#REF!</v>
      </c>
      <c r="K163" s="64" t="e">
        <f t="shared" si="18"/>
        <v>#REF!</v>
      </c>
    </row>
    <row r="164" spans="3:12" ht="19.5" customHeight="1" x14ac:dyDescent="0.4">
      <c r="F164" s="7"/>
      <c r="G164" s="144" t="s">
        <v>303</v>
      </c>
      <c r="H164" s="144"/>
      <c r="I164" s="144"/>
      <c r="L164" s="7"/>
    </row>
    <row r="165" spans="3:12" x14ac:dyDescent="0.35">
      <c r="F165" s="7"/>
      <c r="H165" s="7"/>
      <c r="J165" s="7"/>
      <c r="K165" s="7"/>
    </row>
    <row r="166" spans="3:12" x14ac:dyDescent="0.35">
      <c r="F166" s="7"/>
      <c r="H166" s="7"/>
      <c r="J166" s="7"/>
    </row>
    <row r="167" spans="3:12" ht="13.15" x14ac:dyDescent="0.4">
      <c r="C167" s="6" t="s">
        <v>244</v>
      </c>
      <c r="D167" s="5" t="s">
        <v>276</v>
      </c>
      <c r="F167" s="7"/>
      <c r="H167" s="7"/>
      <c r="J167" s="7"/>
    </row>
    <row r="168" spans="3:12" x14ac:dyDescent="0.35">
      <c r="F168" s="7"/>
      <c r="G168" s="7"/>
      <c r="H168" s="7"/>
      <c r="I168" s="7"/>
      <c r="J168" s="7"/>
    </row>
    <row r="170" spans="3:12" ht="13.15" x14ac:dyDescent="0.4">
      <c r="C170" s="6" t="s">
        <v>202</v>
      </c>
      <c r="F170" s="145" t="s">
        <v>11</v>
      </c>
      <c r="G170" s="56" t="s">
        <v>11</v>
      </c>
      <c r="H170" s="146" t="s">
        <v>11</v>
      </c>
      <c r="I170" s="56" t="s">
        <v>11</v>
      </c>
      <c r="J170" s="147" t="s">
        <v>11</v>
      </c>
    </row>
    <row r="171" spans="3:12" ht="13.15" x14ac:dyDescent="0.4">
      <c r="C171" s="6"/>
      <c r="F171" s="148">
        <f>G132</f>
        <v>1</v>
      </c>
      <c r="G171" s="57">
        <f>H132</f>
        <v>2</v>
      </c>
      <c r="H171" s="149">
        <f>I132</f>
        <v>3</v>
      </c>
      <c r="I171" s="57">
        <f>J132</f>
        <v>4</v>
      </c>
      <c r="J171" s="150">
        <f>K132</f>
        <v>5</v>
      </c>
    </row>
    <row r="172" spans="3:12" ht="13.15" x14ac:dyDescent="0.4">
      <c r="C172" s="6"/>
      <c r="F172" s="151">
        <f>G134/G151</f>
        <v>2.5921219770031283</v>
      </c>
      <c r="G172" s="151">
        <f>H134/H151</f>
        <v>3.0565549851722955</v>
      </c>
      <c r="H172" s="151">
        <f>I134/I151</f>
        <v>3.5729252292282108</v>
      </c>
      <c r="I172" s="151">
        <f>J134/J151</f>
        <v>4.0094425034028411</v>
      </c>
      <c r="J172" s="151">
        <f>K134/K151</f>
        <v>6.973100421490348</v>
      </c>
    </row>
    <row r="173" spans="3:12" ht="13.15" x14ac:dyDescent="0.4">
      <c r="C173" s="6"/>
      <c r="F173" s="152"/>
      <c r="G173" s="152"/>
      <c r="H173" s="152"/>
      <c r="I173" s="152"/>
      <c r="J173" s="152"/>
    </row>
    <row r="174" spans="3:12" ht="13.15" x14ac:dyDescent="0.4">
      <c r="C174" s="6"/>
      <c r="F174" s="153"/>
      <c r="G174" s="153"/>
      <c r="H174" s="153"/>
      <c r="I174" s="153"/>
      <c r="J174" s="153"/>
    </row>
    <row r="175" spans="3:12" ht="13.15" x14ac:dyDescent="0.4">
      <c r="C175" s="6"/>
      <c r="F175" s="153"/>
      <c r="G175" s="153"/>
      <c r="H175" s="153"/>
      <c r="I175" s="153"/>
      <c r="J175" s="153"/>
    </row>
    <row r="176" spans="3:12" ht="13.15" x14ac:dyDescent="0.4">
      <c r="C176" s="6" t="s">
        <v>106</v>
      </c>
      <c r="F176" s="154" t="str">
        <f t="shared" ref="F176:J177" si="19">F170</f>
        <v>Año</v>
      </c>
      <c r="G176" s="155" t="str">
        <f t="shared" si="19"/>
        <v>Año</v>
      </c>
      <c r="H176" s="156" t="str">
        <f t="shared" si="19"/>
        <v>Año</v>
      </c>
      <c r="I176" s="155" t="str">
        <f t="shared" si="19"/>
        <v>Año</v>
      </c>
      <c r="J176" s="157" t="str">
        <f t="shared" si="19"/>
        <v>Año</v>
      </c>
    </row>
    <row r="177" spans="3:10" ht="13.15" x14ac:dyDescent="0.4">
      <c r="C177" s="6"/>
      <c r="F177" s="158">
        <f t="shared" si="19"/>
        <v>1</v>
      </c>
      <c r="G177" s="159">
        <f t="shared" si="19"/>
        <v>2</v>
      </c>
      <c r="H177" s="160">
        <f t="shared" si="19"/>
        <v>3</v>
      </c>
      <c r="I177" s="159">
        <f t="shared" si="19"/>
        <v>4</v>
      </c>
      <c r="J177" s="161">
        <f t="shared" si="19"/>
        <v>5</v>
      </c>
    </row>
    <row r="178" spans="3:10" ht="13.15" x14ac:dyDescent="0.4">
      <c r="C178" s="6"/>
      <c r="F178" s="162">
        <f>G134-G151</f>
        <v>214174610.84595281</v>
      </c>
      <c r="G178" s="162">
        <f>H134-H151</f>
        <v>397379522.30929756</v>
      </c>
      <c r="H178" s="162">
        <f>I134-I151</f>
        <v>633638692.78110981</v>
      </c>
      <c r="I178" s="162">
        <f>J134-J151</f>
        <v>927851887.98342371</v>
      </c>
      <c r="J178" s="162">
        <f>K134-K151</f>
        <v>1427344580.1006477</v>
      </c>
    </row>
    <row r="179" spans="3:10" ht="13.15" x14ac:dyDescent="0.4">
      <c r="C179" s="6"/>
      <c r="F179" s="163"/>
      <c r="G179" s="163"/>
      <c r="H179" s="163"/>
      <c r="I179" s="163"/>
      <c r="J179" s="163"/>
    </row>
    <row r="180" spans="3:10" ht="13.15" x14ac:dyDescent="0.4">
      <c r="C180" s="6"/>
      <c r="F180" s="7"/>
      <c r="G180" s="7"/>
      <c r="H180" s="7"/>
      <c r="I180" s="7"/>
      <c r="J180" s="7"/>
    </row>
    <row r="181" spans="3:10" ht="13.15" x14ac:dyDescent="0.4">
      <c r="C181" s="6"/>
      <c r="F181" s="7"/>
      <c r="G181" s="7"/>
      <c r="H181" s="7"/>
      <c r="I181" s="7"/>
      <c r="J181" s="7"/>
    </row>
    <row r="182" spans="3:10" ht="13.15" x14ac:dyDescent="0.4">
      <c r="C182" s="6" t="s">
        <v>203</v>
      </c>
      <c r="F182" s="164" t="str">
        <f>F176</f>
        <v>Año</v>
      </c>
      <c r="G182" s="165" t="str">
        <f>G176</f>
        <v>Año</v>
      </c>
      <c r="H182" s="166" t="str">
        <f>H176</f>
        <v>Año</v>
      </c>
      <c r="I182" s="165" t="str">
        <f>I176</f>
        <v>Año</v>
      </c>
      <c r="J182" s="167" t="str">
        <f>J176</f>
        <v>Año</v>
      </c>
    </row>
    <row r="183" spans="3:10" ht="13.15" x14ac:dyDescent="0.4">
      <c r="C183" s="6"/>
      <c r="F183" s="148">
        <f>F171</f>
        <v>1</v>
      </c>
      <c r="G183" s="57">
        <f>G171</f>
        <v>2</v>
      </c>
      <c r="H183" s="149">
        <f>H171</f>
        <v>3</v>
      </c>
      <c r="I183" s="57">
        <f>I171</f>
        <v>4</v>
      </c>
      <c r="J183" s="150">
        <f>J171</f>
        <v>5</v>
      </c>
    </row>
    <row r="184" spans="3:10" ht="13.15" x14ac:dyDescent="0.4">
      <c r="C184" s="6"/>
      <c r="F184" s="168">
        <f>G153/G147</f>
        <v>0.50223591894086972</v>
      </c>
      <c r="G184" s="168">
        <f>H153/H147</f>
        <v>0.37934157385684802</v>
      </c>
      <c r="H184" s="168">
        <f>I153/I147</f>
        <v>0.27158392425483407</v>
      </c>
      <c r="I184" s="168">
        <f>J153/J147</f>
        <v>0.18470182132392168</v>
      </c>
      <c r="J184" s="168">
        <f>K153/K147</f>
        <v>0.11460658925139364</v>
      </c>
    </row>
    <row r="185" spans="3:10" ht="13.15" x14ac:dyDescent="0.4">
      <c r="C185" s="6"/>
      <c r="F185" s="169"/>
      <c r="G185" s="169"/>
      <c r="H185" s="169"/>
      <c r="I185" s="169"/>
      <c r="J185" s="169"/>
    </row>
    <row r="186" spans="3:10" ht="13.15" x14ac:dyDescent="0.4">
      <c r="C186" s="6"/>
      <c r="F186" s="169"/>
      <c r="G186" s="169"/>
      <c r="H186" s="169"/>
      <c r="I186" s="169"/>
      <c r="J186" s="169"/>
    </row>
    <row r="187" spans="3:10" ht="13.15" x14ac:dyDescent="0.4">
      <c r="C187" s="6"/>
    </row>
    <row r="188" spans="3:10" ht="13.15" x14ac:dyDescent="0.4">
      <c r="C188" s="6" t="s">
        <v>204</v>
      </c>
      <c r="F188" s="164" t="str">
        <f t="shared" ref="F188:J189" si="20">F182</f>
        <v>Año</v>
      </c>
      <c r="G188" s="165" t="str">
        <f t="shared" si="20"/>
        <v>Año</v>
      </c>
      <c r="H188" s="166" t="str">
        <f t="shared" si="20"/>
        <v>Año</v>
      </c>
      <c r="I188" s="165" t="str">
        <f t="shared" si="20"/>
        <v>Año</v>
      </c>
      <c r="J188" s="167" t="str">
        <f t="shared" si="20"/>
        <v>Año</v>
      </c>
    </row>
    <row r="189" spans="3:10" ht="13.15" x14ac:dyDescent="0.4">
      <c r="C189" s="6"/>
      <c r="F189" s="158">
        <f t="shared" si="20"/>
        <v>1</v>
      </c>
      <c r="G189" s="159">
        <f t="shared" si="20"/>
        <v>2</v>
      </c>
      <c r="H189" s="160">
        <f t="shared" si="20"/>
        <v>3</v>
      </c>
      <c r="I189" s="159">
        <f t="shared" si="20"/>
        <v>4</v>
      </c>
      <c r="J189" s="161">
        <f t="shared" si="20"/>
        <v>5</v>
      </c>
    </row>
    <row r="190" spans="3:10" ht="13.15" x14ac:dyDescent="0.4">
      <c r="C190" s="6"/>
      <c r="F190" s="170">
        <f>F31/G147</f>
        <v>0.97443322854984904</v>
      </c>
      <c r="G190" s="170">
        <f>G31/H147</f>
        <v>0.89249853924340539</v>
      </c>
      <c r="H190" s="170">
        <f>H31/I147</f>
        <v>0.78756102575704523</v>
      </c>
      <c r="I190" s="170">
        <f>I31/J147</f>
        <v>0.69700254511596427</v>
      </c>
      <c r="J190" s="170">
        <f>J31/K147</f>
        <v>0.62105709793355013</v>
      </c>
    </row>
    <row r="191" spans="3:10" ht="13.15" x14ac:dyDescent="0.4">
      <c r="C191" s="6"/>
      <c r="F191" s="171"/>
      <c r="G191" s="171"/>
      <c r="H191" s="171"/>
      <c r="I191" s="171"/>
      <c r="J191" s="171"/>
    </row>
    <row r="192" spans="3:10" ht="13.15" x14ac:dyDescent="0.4">
      <c r="C192" s="6"/>
      <c r="F192" s="172"/>
      <c r="G192" s="172"/>
      <c r="H192" s="172"/>
      <c r="I192" s="172"/>
      <c r="J192" s="172"/>
    </row>
    <row r="193" spans="3:10" ht="13.15" x14ac:dyDescent="0.4">
      <c r="C193" s="6"/>
    </row>
    <row r="194" spans="3:10" ht="13.15" x14ac:dyDescent="0.4">
      <c r="C194" s="6" t="s">
        <v>205</v>
      </c>
      <c r="F194" s="164" t="str">
        <f t="shared" ref="F194:J195" si="21">F188</f>
        <v>Año</v>
      </c>
      <c r="G194" s="165" t="str">
        <f t="shared" si="21"/>
        <v>Año</v>
      </c>
      <c r="H194" s="166" t="str">
        <f t="shared" si="21"/>
        <v>Año</v>
      </c>
      <c r="I194" s="165" t="str">
        <f t="shared" si="21"/>
        <v>Año</v>
      </c>
      <c r="J194" s="167" t="str">
        <f t="shared" si="21"/>
        <v>Año</v>
      </c>
    </row>
    <row r="195" spans="3:10" ht="13.15" x14ac:dyDescent="0.4">
      <c r="C195" s="6"/>
      <c r="F195" s="158">
        <f t="shared" si="21"/>
        <v>1</v>
      </c>
      <c r="G195" s="159">
        <f t="shared" si="21"/>
        <v>2</v>
      </c>
      <c r="H195" s="160">
        <f t="shared" si="21"/>
        <v>3</v>
      </c>
      <c r="I195" s="159">
        <f t="shared" si="21"/>
        <v>4</v>
      </c>
      <c r="J195" s="161">
        <f t="shared" si="21"/>
        <v>5</v>
      </c>
    </row>
    <row r="196" spans="3:10" ht="13.15" x14ac:dyDescent="0.4">
      <c r="C196" s="6"/>
      <c r="F196" s="168">
        <f>F40/F31</f>
        <v>0.67776652776740876</v>
      </c>
      <c r="G196" s="168">
        <f>G40/G31</f>
        <v>0.71079535247640802</v>
      </c>
      <c r="H196" s="168">
        <f>H40/H31</f>
        <v>0.72667313467780226</v>
      </c>
      <c r="I196" s="168">
        <f>I40/I31</f>
        <v>0.74093888688031284</v>
      </c>
      <c r="J196" s="168">
        <f>J40/J31</f>
        <v>0.75375627430395198</v>
      </c>
    </row>
    <row r="197" spans="3:10" ht="13.15" x14ac:dyDescent="0.4">
      <c r="C197" s="6"/>
      <c r="F197" s="173"/>
      <c r="G197" s="173"/>
      <c r="H197" s="173"/>
      <c r="I197" s="173"/>
      <c r="J197" s="173"/>
    </row>
    <row r="198" spans="3:10" ht="13.15" x14ac:dyDescent="0.4">
      <c r="C198" s="6"/>
      <c r="F198" s="169"/>
      <c r="G198" s="169"/>
      <c r="H198" s="169"/>
      <c r="I198" s="169"/>
      <c r="J198" s="169"/>
    </row>
    <row r="199" spans="3:10" ht="13.15" x14ac:dyDescent="0.4">
      <c r="C199" s="6"/>
    </row>
    <row r="200" spans="3:10" ht="13.15" x14ac:dyDescent="0.4">
      <c r="C200" s="6" t="s">
        <v>245</v>
      </c>
      <c r="F200" s="165" t="str">
        <f t="shared" ref="F200:J201" si="22">F194</f>
        <v>Año</v>
      </c>
      <c r="G200" s="166" t="str">
        <f t="shared" si="22"/>
        <v>Año</v>
      </c>
      <c r="H200" s="165" t="str">
        <f t="shared" si="22"/>
        <v>Año</v>
      </c>
      <c r="I200" s="165" t="str">
        <f t="shared" si="22"/>
        <v>Año</v>
      </c>
      <c r="J200" s="167" t="str">
        <f t="shared" si="22"/>
        <v>Año</v>
      </c>
    </row>
    <row r="201" spans="3:10" ht="13.15" x14ac:dyDescent="0.4">
      <c r="F201" s="159">
        <f t="shared" si="22"/>
        <v>1</v>
      </c>
      <c r="G201" s="160">
        <f t="shared" si="22"/>
        <v>2</v>
      </c>
      <c r="H201" s="159">
        <f t="shared" si="22"/>
        <v>3</v>
      </c>
      <c r="I201" s="159">
        <f t="shared" si="22"/>
        <v>4</v>
      </c>
      <c r="J201" s="161">
        <f t="shared" si="22"/>
        <v>5</v>
      </c>
    </row>
    <row r="202" spans="3:10" x14ac:dyDescent="0.35">
      <c r="F202" s="168">
        <f>F59/F31</f>
        <v>0.19017509171209254</v>
      </c>
      <c r="G202" s="174">
        <f>G59/G31</f>
        <v>0.25831050219972446</v>
      </c>
      <c r="H202" s="168">
        <f>H59/H31</f>
        <v>0.30008823557649217</v>
      </c>
      <c r="I202" s="168">
        <f>I59/I31</f>
        <v>0.33872220683727872</v>
      </c>
      <c r="J202" s="168">
        <f>J59/J31</f>
        <v>0.3746613736869252</v>
      </c>
    </row>
    <row r="203" spans="3:10" x14ac:dyDescent="0.35">
      <c r="F203" s="23"/>
      <c r="G203" s="23"/>
      <c r="H203" s="23"/>
      <c r="I203" s="23"/>
      <c r="J203" s="23"/>
    </row>
  </sheetData>
  <mergeCells count="27">
    <mergeCell ref="C98:E98"/>
    <mergeCell ref="C135:E135"/>
    <mergeCell ref="C152:E152"/>
    <mergeCell ref="C68:E69"/>
    <mergeCell ref="C70:E70"/>
    <mergeCell ref="L70:M70"/>
    <mergeCell ref="C71:E71"/>
    <mergeCell ref="C72:E72"/>
    <mergeCell ref="C92:E92"/>
    <mergeCell ref="D21:E21"/>
    <mergeCell ref="F21:H21"/>
    <mergeCell ref="L21:M21"/>
    <mergeCell ref="C30:E30"/>
    <mergeCell ref="C31:E31"/>
    <mergeCell ref="C62:E62"/>
    <mergeCell ref="D17:E17"/>
    <mergeCell ref="L17:M17"/>
    <mergeCell ref="D18:E18"/>
    <mergeCell ref="L18:M18"/>
    <mergeCell ref="D19:E19"/>
    <mergeCell ref="L19:M19"/>
    <mergeCell ref="D8:E9"/>
    <mergeCell ref="N8:O9"/>
    <mergeCell ref="D10:E10"/>
    <mergeCell ref="N10:O10"/>
    <mergeCell ref="C11:F11"/>
    <mergeCell ref="M11:P11"/>
  </mergeCells>
  <pageMargins left="0.7" right="0.7" top="0.75" bottom="0.75" header="0.3" footer="0.3"/>
  <pageSetup paperSize="5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01203-E200-4B3F-9B6D-3502D3779EAC}">
  <sheetPr>
    <tabColor theme="7" tint="0.39997558519241921"/>
  </sheetPr>
  <dimension ref="A2:Q118"/>
  <sheetViews>
    <sheetView showGridLines="0" topLeftCell="A37" zoomScale="84" zoomScaleNormal="55" workbookViewId="0">
      <selection activeCell="H100" sqref="H100"/>
    </sheetView>
  </sheetViews>
  <sheetFormatPr baseColWidth="10" defaultColWidth="11.3984375" defaultRowHeight="12.75" x14ac:dyDescent="0.35"/>
  <cols>
    <col min="1" max="1" width="7.59765625" style="5" customWidth="1"/>
    <col min="2" max="2" width="3.3984375" style="5" customWidth="1"/>
    <col min="3" max="3" width="32" style="5" customWidth="1"/>
    <col min="4" max="4" width="16.1328125" style="5" customWidth="1"/>
    <col min="5" max="5" width="15.59765625" style="5" customWidth="1"/>
    <col min="6" max="6" width="20.1328125" style="5" customWidth="1"/>
    <col min="7" max="7" width="17.59765625" style="5" customWidth="1"/>
    <col min="8" max="8" width="17.86328125" style="5" customWidth="1"/>
    <col min="9" max="9" width="18" style="5" customWidth="1"/>
    <col min="10" max="10" width="17.73046875" style="5" customWidth="1"/>
    <col min="11" max="11" width="16.265625" style="5" customWidth="1"/>
    <col min="12" max="12" width="12.73046875" style="5" customWidth="1"/>
    <col min="13" max="13" width="15.265625" style="5" customWidth="1"/>
    <col min="14" max="16" width="12.59765625" style="5" customWidth="1"/>
    <col min="17" max="16384" width="11.3984375" style="5"/>
  </cols>
  <sheetData>
    <row r="2" spans="1:17" x14ac:dyDescent="0.35">
      <c r="C2" s="5" t="s">
        <v>267</v>
      </c>
    </row>
    <row r="4" spans="1:17" ht="13.15" x14ac:dyDescent="0.4">
      <c r="A4" s="6" t="s">
        <v>23</v>
      </c>
      <c r="B4" s="28">
        <v>35</v>
      </c>
      <c r="C4" s="6" t="s">
        <v>173</v>
      </c>
    </row>
    <row r="5" spans="1:17" ht="13.15" x14ac:dyDescent="0.4">
      <c r="G5" s="175" t="s">
        <v>11</v>
      </c>
      <c r="H5" s="175" t="s">
        <v>11</v>
      </c>
      <c r="I5" s="175" t="s">
        <v>11</v>
      </c>
      <c r="J5" s="175" t="s">
        <v>11</v>
      </c>
      <c r="K5" s="175" t="s">
        <v>11</v>
      </c>
      <c r="L5" s="28"/>
      <c r="M5" s="28"/>
      <c r="N5" s="28"/>
      <c r="O5" s="28"/>
      <c r="P5" s="28"/>
    </row>
    <row r="6" spans="1:17" ht="13.15" x14ac:dyDescent="0.4">
      <c r="G6" s="176">
        <f>PROYECCIONES!F29</f>
        <v>2026</v>
      </c>
      <c r="H6" s="176">
        <f>PROYECCIONES!G29</f>
        <v>2027</v>
      </c>
      <c r="I6" s="176">
        <f>PROYECCIONES!H29</f>
        <v>2028</v>
      </c>
      <c r="J6" s="176">
        <f>PROYECCIONES!I29</f>
        <v>2029</v>
      </c>
      <c r="K6" s="176">
        <f>PROYECCIONES!J29</f>
        <v>2030</v>
      </c>
      <c r="L6" s="26"/>
      <c r="M6" s="26"/>
      <c r="N6" s="26"/>
      <c r="O6" s="26"/>
      <c r="P6" s="26"/>
    </row>
    <row r="7" spans="1:17" ht="13.15" x14ac:dyDescent="0.4">
      <c r="C7" s="484" t="s">
        <v>128</v>
      </c>
      <c r="D7" s="484"/>
      <c r="E7" s="484"/>
      <c r="F7" s="229"/>
      <c r="G7" s="177">
        <f>'PROYECCIONES Optimista'!G70</f>
        <v>803676000</v>
      </c>
      <c r="H7" s="177">
        <f>'PROYECCIONES Optimista'!H70</f>
        <v>939215957.4000001</v>
      </c>
      <c r="I7" s="177">
        <f>'PROYECCIONES Optimista'!I70</f>
        <v>1045347360.5862</v>
      </c>
      <c r="J7" s="177">
        <f>'PROYECCIONES Optimista'!J70</f>
        <v>1163471612.3324406</v>
      </c>
      <c r="K7" s="177">
        <f>'PROYECCIONES Optimista'!K70</f>
        <v>1294943904.5260065</v>
      </c>
      <c r="L7" s="7"/>
      <c r="M7" s="7"/>
      <c r="N7" s="7"/>
      <c r="O7" s="7"/>
      <c r="P7" s="7"/>
      <c r="Q7" s="7"/>
    </row>
    <row r="8" spans="1:17" ht="13.15" x14ac:dyDescent="0.4">
      <c r="C8" s="484" t="s">
        <v>129</v>
      </c>
      <c r="D8" s="484"/>
      <c r="E8" s="484"/>
      <c r="F8" s="229"/>
      <c r="G8" s="177"/>
      <c r="H8" s="177"/>
      <c r="I8" s="177"/>
      <c r="J8" s="177"/>
      <c r="K8" s="177"/>
      <c r="L8" s="7"/>
      <c r="M8" s="7"/>
      <c r="N8" s="7"/>
      <c r="O8" s="7"/>
      <c r="P8" s="7"/>
    </row>
    <row r="9" spans="1:17" ht="13.15" x14ac:dyDescent="0.4">
      <c r="C9" s="485" t="s">
        <v>130</v>
      </c>
      <c r="D9" s="485"/>
      <c r="E9" s="485"/>
      <c r="F9" s="230"/>
      <c r="G9" s="178">
        <f>G7+G8</f>
        <v>803676000</v>
      </c>
      <c r="H9" s="178">
        <f>H7+H8</f>
        <v>939215957.4000001</v>
      </c>
      <c r="I9" s="178">
        <f>I7+I8</f>
        <v>1045347360.5862</v>
      </c>
      <c r="J9" s="178">
        <f>J7+J8</f>
        <v>1163471612.3324406</v>
      </c>
      <c r="K9" s="178">
        <f>K7+K8</f>
        <v>1294943904.5260065</v>
      </c>
      <c r="L9" s="29"/>
      <c r="M9" s="29"/>
      <c r="N9" s="29"/>
      <c r="O9" s="29"/>
      <c r="P9" s="29"/>
    </row>
    <row r="10" spans="1:17" hidden="1" x14ac:dyDescent="0.35">
      <c r="C10" s="23"/>
      <c r="D10" s="23"/>
      <c r="E10" s="23"/>
      <c r="F10" s="23"/>
      <c r="G10" s="23"/>
      <c r="H10" s="23"/>
      <c r="I10" s="23"/>
      <c r="J10" s="23"/>
      <c r="K10" s="23"/>
    </row>
    <row r="11" spans="1:17" ht="13.15" x14ac:dyDescent="0.4">
      <c r="C11" s="61" t="s">
        <v>131</v>
      </c>
      <c r="D11" s="23"/>
      <c r="E11" s="23"/>
      <c r="F11" s="23"/>
      <c r="G11" s="23"/>
      <c r="H11" s="23"/>
      <c r="I11" s="23"/>
      <c r="J11" s="23"/>
      <c r="K11" s="23"/>
    </row>
    <row r="12" spans="1:17" x14ac:dyDescent="0.35">
      <c r="C12" s="103" t="s">
        <v>132</v>
      </c>
      <c r="D12" s="81" t="s">
        <v>23</v>
      </c>
      <c r="E12" s="82">
        <v>14</v>
      </c>
      <c r="F12" s="82"/>
      <c r="G12" s="177">
        <f>PROYECCIONES!G75</f>
        <v>107828142.40000001</v>
      </c>
      <c r="H12" s="177">
        <f>PROYECCIONES!H75</f>
        <v>118868988.67200002</v>
      </c>
      <c r="I12" s="177">
        <f>PROYECCIONES!I75</f>
        <v>124812438.10560003</v>
      </c>
      <c r="J12" s="177">
        <f>PROYECCIONES!J75</f>
        <v>131053060.01088005</v>
      </c>
      <c r="K12" s="177">
        <f>PROYECCIONES!K75</f>
        <v>137605713.01142406</v>
      </c>
      <c r="L12" s="7"/>
      <c r="M12" s="7"/>
      <c r="N12" s="7"/>
      <c r="O12" s="7"/>
      <c r="P12" s="7"/>
    </row>
    <row r="13" spans="1:17" x14ac:dyDescent="0.35">
      <c r="C13" s="103" t="s">
        <v>135</v>
      </c>
      <c r="D13" s="81" t="s">
        <v>23</v>
      </c>
      <c r="E13" s="82">
        <v>11</v>
      </c>
      <c r="F13" s="82"/>
      <c r="G13" s="177">
        <f>PROYECCIONES!G76</f>
        <v>103005240.03</v>
      </c>
      <c r="H13" s="177">
        <f>PROYECCIONES!H76</f>
        <v>108155502.03150001</v>
      </c>
      <c r="I13" s="177">
        <f>PROYECCIONES!I76</f>
        <v>113563277.13307501</v>
      </c>
      <c r="J13" s="177">
        <f>PROYECCIONES!J76</f>
        <v>119241440.98972876</v>
      </c>
      <c r="K13" s="177">
        <f>PROYECCIONES!K76</f>
        <v>125203513.03921521</v>
      </c>
      <c r="L13" s="7"/>
      <c r="M13" s="7"/>
      <c r="N13" s="7"/>
      <c r="O13" s="7"/>
      <c r="P13" s="7"/>
    </row>
    <row r="14" spans="1:17" x14ac:dyDescent="0.35">
      <c r="C14" s="80" t="s">
        <v>133</v>
      </c>
      <c r="D14" s="83" t="s">
        <v>23</v>
      </c>
      <c r="E14" s="82">
        <v>15</v>
      </c>
      <c r="F14" s="82"/>
      <c r="G14" s="177">
        <f>PROYECCIONES!G77</f>
        <v>43877925.600000001</v>
      </c>
      <c r="H14" s="177">
        <f>PROYECCIONES!H77</f>
        <v>46071821.880000003</v>
      </c>
      <c r="I14" s="177">
        <f>PROYECCIONES!I77</f>
        <v>48375412.974000007</v>
      </c>
      <c r="J14" s="177">
        <f>PROYECCIONES!J77</f>
        <v>50794183.622700006</v>
      </c>
      <c r="K14" s="177">
        <f>PROYECCIONES!K77</f>
        <v>53333892.803835012</v>
      </c>
      <c r="L14" s="7"/>
      <c r="M14" s="7"/>
      <c r="N14" s="7"/>
      <c r="O14" s="7"/>
      <c r="P14" s="7"/>
    </row>
    <row r="15" spans="1:17" x14ac:dyDescent="0.35">
      <c r="C15" s="108" t="s">
        <v>48</v>
      </c>
      <c r="D15" s="83" t="s">
        <v>23</v>
      </c>
      <c r="E15" s="82">
        <v>13</v>
      </c>
      <c r="F15" s="82"/>
      <c r="G15" s="177">
        <f>PROYECCIONES!G78</f>
        <v>-8001822</v>
      </c>
      <c r="H15" s="177">
        <f>PROYECCIONES!H78</f>
        <v>-8001822</v>
      </c>
      <c r="I15" s="177">
        <f>PROYECCIONES!I78</f>
        <v>-8001822</v>
      </c>
      <c r="J15" s="177">
        <f>PROYECCIONES!J78</f>
        <v>-8001822</v>
      </c>
      <c r="K15" s="177">
        <f>PROYECCIONES!K78</f>
        <v>-8001822</v>
      </c>
      <c r="L15" s="7"/>
      <c r="M15" s="7"/>
      <c r="N15" s="7"/>
      <c r="O15" s="7"/>
      <c r="P15" s="7"/>
    </row>
    <row r="16" spans="1:17" x14ac:dyDescent="0.35">
      <c r="C16" s="108" t="s">
        <v>134</v>
      </c>
      <c r="D16" s="85" t="s">
        <v>23</v>
      </c>
      <c r="E16" s="82">
        <v>15</v>
      </c>
      <c r="F16" s="82"/>
      <c r="G16" s="177">
        <f>PROYECCIONES!G79</f>
        <v>4260000</v>
      </c>
      <c r="H16" s="177">
        <f>PROYECCIONES!H79</f>
        <v>4696650.0000000009</v>
      </c>
      <c r="I16" s="177">
        <f>PROYECCIONES!I79</f>
        <v>4931482.5000000009</v>
      </c>
      <c r="J16" s="177">
        <f>PROYECCIONES!J79</f>
        <v>5178056.6250000019</v>
      </c>
      <c r="K16" s="177">
        <f>PROYECCIONES!K79</f>
        <v>5436959.4562500026</v>
      </c>
      <c r="L16" s="7"/>
      <c r="M16" s="7"/>
      <c r="N16" s="7"/>
      <c r="O16" s="7"/>
      <c r="P16" s="7"/>
    </row>
    <row r="17" spans="3:16" ht="13.15" x14ac:dyDescent="0.4">
      <c r="C17" s="179" t="s">
        <v>142</v>
      </c>
      <c r="D17" s="180"/>
      <c r="E17" s="181"/>
      <c r="F17" s="181"/>
      <c r="G17" s="182">
        <f>SUM(G12:G16)</f>
        <v>250969486.03</v>
      </c>
      <c r="H17" s="182">
        <f>SUM(H12:H16)</f>
        <v>269791140.58350003</v>
      </c>
      <c r="I17" s="182">
        <f>SUM(I12:I16)</f>
        <v>283680788.71267509</v>
      </c>
      <c r="J17" s="182">
        <f>SUM(J12:J16)</f>
        <v>298264919.24830878</v>
      </c>
      <c r="K17" s="182">
        <f>SUM(K12:K16)</f>
        <v>313578256.31072432</v>
      </c>
      <c r="L17" s="29"/>
      <c r="M17" s="29"/>
      <c r="N17" s="29"/>
      <c r="O17" s="29"/>
      <c r="P17" s="29"/>
    </row>
    <row r="18" spans="3:16" hidden="1" x14ac:dyDescent="0.35">
      <c r="C18" s="23"/>
      <c r="D18" s="23"/>
      <c r="E18" s="23"/>
      <c r="F18" s="23"/>
      <c r="G18" s="23"/>
      <c r="H18" s="23"/>
      <c r="I18" s="23"/>
      <c r="J18" s="23"/>
      <c r="K18" s="183"/>
    </row>
    <row r="19" spans="3:16" ht="13.15" x14ac:dyDescent="0.4">
      <c r="C19" s="184" t="s">
        <v>136</v>
      </c>
      <c r="D19" s="185"/>
      <c r="E19" s="186"/>
      <c r="F19" s="187"/>
      <c r="G19" s="178">
        <f>G9-G17</f>
        <v>552706513.97000003</v>
      </c>
      <c r="H19" s="178">
        <f>H9-H17</f>
        <v>669424816.81650007</v>
      </c>
      <c r="I19" s="178">
        <f>I9-I17</f>
        <v>761666571.8735249</v>
      </c>
      <c r="J19" s="178">
        <f>J9-J17</f>
        <v>865206693.08413184</v>
      </c>
      <c r="K19" s="178">
        <f>K9-K17</f>
        <v>981365648.2152822</v>
      </c>
      <c r="L19" s="29"/>
      <c r="M19" s="29"/>
      <c r="N19" s="29"/>
      <c r="O19" s="29"/>
      <c r="P19" s="29"/>
    </row>
    <row r="20" spans="3:16" hidden="1" x14ac:dyDescent="0.35">
      <c r="C20" s="23"/>
      <c r="D20" s="23"/>
      <c r="E20" s="23"/>
      <c r="F20" s="23"/>
      <c r="G20" s="23"/>
      <c r="H20" s="23"/>
      <c r="I20" s="23"/>
      <c r="J20" s="23"/>
      <c r="K20" s="23"/>
    </row>
    <row r="21" spans="3:16" ht="13.15" x14ac:dyDescent="0.4">
      <c r="C21" s="61" t="s">
        <v>138</v>
      </c>
      <c r="D21" s="23"/>
      <c r="E21" s="23"/>
      <c r="F21" s="23"/>
      <c r="G21" s="23"/>
      <c r="H21" s="23"/>
      <c r="I21" s="23"/>
      <c r="J21" s="23"/>
      <c r="K21" s="23"/>
    </row>
    <row r="22" spans="3:16" x14ac:dyDescent="0.35">
      <c r="C22" s="80" t="s">
        <v>137</v>
      </c>
      <c r="D22" s="81" t="s">
        <v>23</v>
      </c>
      <c r="E22" s="81">
        <v>20</v>
      </c>
      <c r="F22" s="75"/>
      <c r="G22" s="177">
        <f>PROYECCIONES!G85</f>
        <v>189558615.72</v>
      </c>
      <c r="H22" s="177">
        <f>PROYECCIONES!H85</f>
        <v>199036546.50600001</v>
      </c>
      <c r="I22" s="177">
        <f>PROYECCIONES!I85</f>
        <v>208988373.83130002</v>
      </c>
      <c r="J22" s="177">
        <f>PROYECCIONES!J85</f>
        <v>219437792.522865</v>
      </c>
      <c r="K22" s="177">
        <f>PROYECCIONES!K85</f>
        <v>230409682.14900827</v>
      </c>
      <c r="L22" s="7"/>
      <c r="M22" s="7"/>
      <c r="N22" s="7"/>
      <c r="O22" s="7"/>
      <c r="P22" s="7"/>
    </row>
    <row r="23" spans="3:16" x14ac:dyDescent="0.35">
      <c r="C23" s="80" t="s">
        <v>139</v>
      </c>
      <c r="D23" s="81" t="s">
        <v>23</v>
      </c>
      <c r="E23" s="81">
        <v>8</v>
      </c>
      <c r="F23" s="75"/>
      <c r="G23" s="177">
        <f>PROYECCIONES!G86</f>
        <v>-3300000</v>
      </c>
      <c r="H23" s="177">
        <f>PROYECCIONES!H86</f>
        <v>-3300000</v>
      </c>
      <c r="I23" s="177">
        <f>PROYECCIONES!I86</f>
        <v>-3300000</v>
      </c>
      <c r="J23" s="177">
        <f>PROYECCIONES!J86</f>
        <v>-3300000</v>
      </c>
      <c r="K23" s="177">
        <f>PROYECCIONES!K86</f>
        <v>-3300000</v>
      </c>
      <c r="L23" s="7"/>
      <c r="M23" s="7"/>
      <c r="N23" s="7"/>
      <c r="O23" s="7"/>
      <c r="P23" s="7"/>
    </row>
    <row r="24" spans="3:16" x14ac:dyDescent="0.35">
      <c r="C24" s="80" t="s">
        <v>48</v>
      </c>
      <c r="D24" s="81" t="s">
        <v>23</v>
      </c>
      <c r="E24" s="81">
        <v>13</v>
      </c>
      <c r="F24" s="75"/>
      <c r="G24" s="177">
        <f>PROYECCIONES!G87</f>
        <v>-3025408</v>
      </c>
      <c r="H24" s="177">
        <f>PROYECCIONES!H87</f>
        <v>-3025408</v>
      </c>
      <c r="I24" s="177">
        <f>PROYECCIONES!I87</f>
        <v>-3025408</v>
      </c>
      <c r="J24" s="177">
        <f>PROYECCIONES!J87</f>
        <v>-3025408</v>
      </c>
      <c r="K24" s="177">
        <f>PROYECCIONES!K87</f>
        <v>-3025408</v>
      </c>
      <c r="L24" s="7"/>
      <c r="M24" s="7"/>
      <c r="N24" s="7"/>
      <c r="O24" s="7"/>
      <c r="P24" s="7"/>
    </row>
    <row r="25" spans="3:16" x14ac:dyDescent="0.35">
      <c r="C25" s="80" t="s">
        <v>140</v>
      </c>
      <c r="D25" s="81" t="s">
        <v>23</v>
      </c>
      <c r="E25" s="81">
        <v>20</v>
      </c>
      <c r="F25" s="75"/>
      <c r="G25" s="177">
        <f>PROYECCIONES!G88</f>
        <v>43090686.869999997</v>
      </c>
      <c r="H25" s="177">
        <f>PROYECCIONES!H88</f>
        <v>45245221.213500001</v>
      </c>
      <c r="I25" s="177">
        <f>PROYECCIONES!I88</f>
        <v>47507482.274175003</v>
      </c>
      <c r="J25" s="177">
        <f>PROYECCIONES!J88</f>
        <v>49882856.387883753</v>
      </c>
      <c r="K25" s="177">
        <f>PROYECCIONES!K88</f>
        <v>52376999.207277939</v>
      </c>
      <c r="L25" s="7"/>
      <c r="M25" s="7"/>
      <c r="N25" s="7"/>
      <c r="O25" s="7"/>
      <c r="P25" s="7"/>
    </row>
    <row r="26" spans="3:16" x14ac:dyDescent="0.35">
      <c r="C26" s="80" t="s">
        <v>147</v>
      </c>
      <c r="D26" s="81" t="s">
        <v>23</v>
      </c>
      <c r="E26" s="81">
        <v>32</v>
      </c>
      <c r="F26" s="75"/>
      <c r="G26" s="177">
        <f>PROYECCIONES!G89</f>
        <v>0</v>
      </c>
      <c r="H26" s="177">
        <f>PROYECCIONES!H89</f>
        <v>75278987.779472455</v>
      </c>
      <c r="I26" s="177">
        <f>PROYECCIONES!I89</f>
        <v>96146548.873743087</v>
      </c>
      <c r="J26" s="177">
        <f>PROYECCIONES!J89</f>
        <v>106875132.84024985</v>
      </c>
      <c r="K26" s="177">
        <f>PROYECCIONES!K89</f>
        <v>119070486.58640523</v>
      </c>
      <c r="L26" s="7"/>
      <c r="M26" s="7"/>
      <c r="N26" s="7"/>
      <c r="O26" s="7"/>
      <c r="P26" s="7"/>
    </row>
    <row r="27" spans="3:16" ht="13.15" x14ac:dyDescent="0.4">
      <c r="C27" s="184" t="s">
        <v>141</v>
      </c>
      <c r="D27" s="185"/>
      <c r="E27" s="186"/>
      <c r="F27" s="188"/>
      <c r="G27" s="178">
        <f>SUM(G22:G26)</f>
        <v>226323894.59</v>
      </c>
      <c r="H27" s="178">
        <f>SUM(H22:H26)</f>
        <v>313235347.49897248</v>
      </c>
      <c r="I27" s="178">
        <f>SUM(I22:I26)</f>
        <v>346316996.97921813</v>
      </c>
      <c r="J27" s="178">
        <f>SUM(J22:J26)</f>
        <v>369870373.75099862</v>
      </c>
      <c r="K27" s="178">
        <f>SUM(K22:K26)</f>
        <v>395531759.94269145</v>
      </c>
      <c r="L27" s="29"/>
      <c r="M27" s="29"/>
      <c r="N27" s="29"/>
      <c r="O27" s="29"/>
      <c r="P27" s="29"/>
    </row>
    <row r="28" spans="3:16" hidden="1" x14ac:dyDescent="0.35">
      <c r="C28" s="189"/>
      <c r="D28" s="189"/>
      <c r="E28" s="189"/>
      <c r="F28" s="189"/>
      <c r="G28" s="189"/>
      <c r="H28" s="189"/>
      <c r="I28" s="189"/>
      <c r="J28" s="189"/>
      <c r="K28" s="190"/>
    </row>
    <row r="29" spans="3:16" ht="13.15" x14ac:dyDescent="0.4">
      <c r="C29" s="486" t="s">
        <v>143</v>
      </c>
      <c r="D29" s="487"/>
      <c r="E29" s="488"/>
      <c r="F29" s="186"/>
      <c r="G29" s="178">
        <f>G19-G27</f>
        <v>326382619.38</v>
      </c>
      <c r="H29" s="178">
        <f>H19-H27</f>
        <v>356189469.31752759</v>
      </c>
      <c r="I29" s="178">
        <f>I19-I27</f>
        <v>415349574.89430678</v>
      </c>
      <c r="J29" s="178">
        <f>J19-J27</f>
        <v>495336319.33313322</v>
      </c>
      <c r="K29" s="178">
        <f>K19-K27</f>
        <v>585833888.27259076</v>
      </c>
      <c r="L29" s="29"/>
      <c r="M29" s="29"/>
      <c r="N29" s="29"/>
      <c r="O29" s="29"/>
      <c r="P29" s="29"/>
    </row>
    <row r="30" spans="3:16" hidden="1" x14ac:dyDescent="0.35"/>
    <row r="31" spans="3:16" ht="13.15" x14ac:dyDescent="0.4">
      <c r="C31" s="61" t="s">
        <v>144</v>
      </c>
      <c r="D31" s="23"/>
      <c r="E31" s="23"/>
      <c r="F31" s="23"/>
      <c r="G31" s="23"/>
      <c r="H31" s="23"/>
      <c r="I31" s="23"/>
      <c r="J31" s="23"/>
      <c r="K31" s="23"/>
    </row>
    <row r="32" spans="3:16" x14ac:dyDescent="0.35">
      <c r="C32" s="80" t="s">
        <v>26</v>
      </c>
      <c r="D32" s="81" t="s">
        <v>23</v>
      </c>
      <c r="E32" s="81">
        <v>7</v>
      </c>
      <c r="F32" s="177">
        <f>PROYECCIONES!F95</f>
        <v>473893650</v>
      </c>
      <c r="G32" s="17"/>
      <c r="H32" s="17"/>
      <c r="I32" s="17"/>
      <c r="J32" s="17"/>
      <c r="K32" s="17"/>
      <c r="L32" s="7"/>
      <c r="M32" s="7"/>
      <c r="N32" s="7"/>
      <c r="O32" s="7"/>
      <c r="P32" s="7"/>
    </row>
    <row r="33" spans="1:16" x14ac:dyDescent="0.35">
      <c r="C33" s="80" t="s">
        <v>110</v>
      </c>
      <c r="D33" s="81" t="s">
        <v>23</v>
      </c>
      <c r="E33" s="81">
        <v>8</v>
      </c>
      <c r="F33" s="177">
        <f>PROYECCIONES!F96</f>
        <v>16500000</v>
      </c>
      <c r="G33" s="17"/>
      <c r="H33" s="17"/>
      <c r="I33" s="17"/>
      <c r="J33" s="17"/>
      <c r="K33" s="17"/>
      <c r="L33" s="7"/>
      <c r="M33" s="7"/>
      <c r="N33" s="7"/>
      <c r="O33" s="7"/>
      <c r="P33" s="7"/>
    </row>
    <row r="34" spans="1:16" x14ac:dyDescent="0.35">
      <c r="C34" s="80" t="s">
        <v>145</v>
      </c>
      <c r="D34" s="81" t="s">
        <v>23</v>
      </c>
      <c r="E34" s="81">
        <v>22</v>
      </c>
      <c r="F34" s="177">
        <f>PROYECCIONES!F97</f>
        <v>153851345.55500001</v>
      </c>
      <c r="G34" s="17"/>
      <c r="H34" s="17"/>
      <c r="I34" s="17"/>
      <c r="J34" s="17"/>
      <c r="K34" s="17"/>
      <c r="L34" s="7"/>
      <c r="M34" s="7"/>
      <c r="N34" s="7"/>
      <c r="O34" s="7"/>
      <c r="P34" s="7"/>
    </row>
    <row r="35" spans="1:16" ht="13.15" x14ac:dyDescent="0.4">
      <c r="C35" s="486" t="s">
        <v>146</v>
      </c>
      <c r="D35" s="487"/>
      <c r="E35" s="488"/>
      <c r="F35" s="191">
        <f t="shared" ref="F35:K35" si="0">SUM(F32:F34)</f>
        <v>644244995.55500007</v>
      </c>
      <c r="G35" s="191">
        <f t="shared" si="0"/>
        <v>0</v>
      </c>
      <c r="H35" s="191">
        <f t="shared" si="0"/>
        <v>0</v>
      </c>
      <c r="I35" s="191">
        <f t="shared" si="0"/>
        <v>0</v>
      </c>
      <c r="J35" s="191">
        <f t="shared" si="0"/>
        <v>0</v>
      </c>
      <c r="K35" s="191">
        <f t="shared" si="0"/>
        <v>0</v>
      </c>
      <c r="L35" s="7"/>
      <c r="M35" s="7"/>
      <c r="N35" s="7"/>
      <c r="O35" s="7"/>
      <c r="P35" s="7"/>
    </row>
    <row r="36" spans="1:16" hidden="1" x14ac:dyDescent="0.35">
      <c r="C36" s="189"/>
      <c r="D36" s="192"/>
      <c r="E36" s="193"/>
      <c r="F36" s="194"/>
      <c r="G36" s="189"/>
      <c r="H36" s="189"/>
      <c r="I36" s="189"/>
      <c r="J36" s="189"/>
      <c r="K36" s="190"/>
    </row>
    <row r="37" spans="1:16" ht="13.15" x14ac:dyDescent="0.4">
      <c r="C37" s="184" t="s">
        <v>149</v>
      </c>
      <c r="D37" s="195"/>
      <c r="E37" s="196"/>
      <c r="F37" s="178">
        <f>F29-F35</f>
        <v>-644244995.55500007</v>
      </c>
      <c r="G37" s="178">
        <f>G29</f>
        <v>326382619.38</v>
      </c>
      <c r="H37" s="178">
        <f>H29</f>
        <v>356189469.31752759</v>
      </c>
      <c r="I37" s="178">
        <f>I29</f>
        <v>415349574.89430678</v>
      </c>
      <c r="J37" s="178">
        <f>J29</f>
        <v>495336319.33313322</v>
      </c>
      <c r="K37" s="178">
        <f>K29</f>
        <v>585833888.27259076</v>
      </c>
      <c r="L37" s="29"/>
      <c r="M37" s="29"/>
      <c r="N37" s="29"/>
      <c r="O37" s="29"/>
      <c r="P37" s="29"/>
    </row>
    <row r="41" spans="1:16" ht="13.15" x14ac:dyDescent="0.4">
      <c r="A41" s="6" t="s">
        <v>36</v>
      </c>
      <c r="B41" s="6">
        <v>36</v>
      </c>
      <c r="C41" s="6" t="s">
        <v>306</v>
      </c>
      <c r="D41" s="6"/>
      <c r="E41" s="6"/>
      <c r="F41" s="6"/>
    </row>
    <row r="42" spans="1:16" ht="13.15" x14ac:dyDescent="0.4">
      <c r="A42" s="6"/>
      <c r="B42" s="6"/>
      <c r="C42" s="6"/>
      <c r="D42" s="6"/>
      <c r="E42" s="6"/>
      <c r="F42" s="6"/>
    </row>
    <row r="43" spans="1:16" ht="3.6" customHeight="1" x14ac:dyDescent="0.35"/>
    <row r="44" spans="1:16" ht="22.15" customHeight="1" x14ac:dyDescent="0.35">
      <c r="C44" s="476" t="s">
        <v>383</v>
      </c>
      <c r="D44" s="476"/>
    </row>
    <row r="45" spans="1:16" ht="13.15" x14ac:dyDescent="0.4">
      <c r="C45" s="296" t="s">
        <v>384</v>
      </c>
      <c r="D45" s="297">
        <v>9.3799999999999994E-2</v>
      </c>
    </row>
    <row r="46" spans="1:16" ht="13.15" x14ac:dyDescent="0.4">
      <c r="C46" s="296" t="s">
        <v>385</v>
      </c>
      <c r="D46" s="298">
        <v>0.15</v>
      </c>
    </row>
    <row r="47" spans="1:16" x14ac:dyDescent="0.35">
      <c r="C47" s="295" t="s">
        <v>326</v>
      </c>
      <c r="D47" s="299">
        <f>((1+D45)*(1+D46))-1</f>
        <v>0.25786999999999982</v>
      </c>
    </row>
    <row r="48" spans="1:16" ht="13.5" customHeight="1" x14ac:dyDescent="0.4">
      <c r="C48" s="476" t="s">
        <v>386</v>
      </c>
      <c r="D48" s="476"/>
      <c r="E48" s="198">
        <f>D47</f>
        <v>0.25786999999999982</v>
      </c>
      <c r="F48" s="228" t="s">
        <v>183</v>
      </c>
    </row>
    <row r="49" spans="1:9" x14ac:dyDescent="0.35">
      <c r="C49" s="300"/>
      <c r="D49" s="295"/>
    </row>
    <row r="52" spans="1:9" ht="13.15" x14ac:dyDescent="0.4">
      <c r="A52" s="6" t="s">
        <v>23</v>
      </c>
      <c r="B52" s="6">
        <v>37</v>
      </c>
      <c r="C52" s="483" t="s">
        <v>186</v>
      </c>
      <c r="D52" s="483"/>
    </row>
    <row r="54" spans="1:9" ht="13.15" x14ac:dyDescent="0.4">
      <c r="C54" s="6" t="s">
        <v>176</v>
      </c>
      <c r="D54" s="480" t="s">
        <v>66</v>
      </c>
      <c r="E54" s="480"/>
      <c r="F54" s="480" t="s">
        <v>175</v>
      </c>
      <c r="G54" s="480" t="s">
        <v>178</v>
      </c>
      <c r="H54" s="480" t="s">
        <v>181</v>
      </c>
      <c r="I54" s="480" t="s">
        <v>184</v>
      </c>
    </row>
    <row r="55" spans="1:9" x14ac:dyDescent="0.35">
      <c r="D55" s="482"/>
      <c r="E55" s="482"/>
      <c r="F55" s="480"/>
      <c r="G55" s="480"/>
      <c r="H55" s="480"/>
      <c r="I55" s="480"/>
    </row>
    <row r="56" spans="1:9" x14ac:dyDescent="0.35">
      <c r="D56" s="199" t="s">
        <v>11</v>
      </c>
      <c r="E56" s="200">
        <v>0</v>
      </c>
      <c r="F56" s="201">
        <f>F37</f>
        <v>-644244995.55500007</v>
      </c>
      <c r="G56" s="202">
        <f>E48</f>
        <v>0.25786999999999982</v>
      </c>
      <c r="H56" s="203">
        <f>1/((1+G56)^E56)</f>
        <v>1</v>
      </c>
      <c r="I56" s="177">
        <f t="shared" ref="I56:I61" si="1">F56*H56</f>
        <v>-644244995.55500007</v>
      </c>
    </row>
    <row r="57" spans="1:9" x14ac:dyDescent="0.35">
      <c r="D57" s="204" t="s">
        <v>11</v>
      </c>
      <c r="E57" s="205">
        <v>1</v>
      </c>
      <c r="F57" s="201">
        <f>G37</f>
        <v>326382619.38</v>
      </c>
      <c r="G57" s="202">
        <f>G56</f>
        <v>0.25786999999999982</v>
      </c>
      <c r="H57" s="203">
        <f t="shared" ref="H57:H61" si="2">1/((1+G57)^E57)</f>
        <v>0.79499471328515681</v>
      </c>
      <c r="I57" s="177">
        <f>F57*H57</f>
        <v>259472456.91526157</v>
      </c>
    </row>
    <row r="58" spans="1:9" x14ac:dyDescent="0.35">
      <c r="D58" s="206" t="s">
        <v>11</v>
      </c>
      <c r="E58" s="207">
        <v>2</v>
      </c>
      <c r="F58" s="201">
        <f>H37</f>
        <v>356189469.31752759</v>
      </c>
      <c r="G58" s="202">
        <f>G57</f>
        <v>0.25786999999999982</v>
      </c>
      <c r="H58" s="203">
        <f t="shared" si="2"/>
        <v>0.63201659415134859</v>
      </c>
      <c r="I58" s="177">
        <f t="shared" si="1"/>
        <v>225117655.27064008</v>
      </c>
    </row>
    <row r="59" spans="1:9" x14ac:dyDescent="0.35">
      <c r="D59" s="199" t="s">
        <v>11</v>
      </c>
      <c r="E59" s="200">
        <v>3</v>
      </c>
      <c r="F59" s="201">
        <f>I37</f>
        <v>415349574.89430678</v>
      </c>
      <c r="G59" s="202">
        <f>G58</f>
        <v>0.25786999999999982</v>
      </c>
      <c r="H59" s="203">
        <f t="shared" si="2"/>
        <v>0.50244985105881268</v>
      </c>
      <c r="I59" s="177">
        <f t="shared" si="1"/>
        <v>208692332.04298562</v>
      </c>
    </row>
    <row r="60" spans="1:9" x14ac:dyDescent="0.35">
      <c r="D60" s="206" t="s">
        <v>11</v>
      </c>
      <c r="E60" s="207">
        <v>4</v>
      </c>
      <c r="F60" s="201">
        <f>J37</f>
        <v>495336319.33313322</v>
      </c>
      <c r="G60" s="202">
        <f>G59</f>
        <v>0.25786999999999982</v>
      </c>
      <c r="H60" s="203">
        <f t="shared" si="2"/>
        <v>0.39944497528267048</v>
      </c>
      <c r="I60" s="177">
        <f t="shared" si="1"/>
        <v>197859603.83263236</v>
      </c>
    </row>
    <row r="61" spans="1:9" x14ac:dyDescent="0.35">
      <c r="D61" s="199" t="s">
        <v>11</v>
      </c>
      <c r="E61" s="200">
        <v>5</v>
      </c>
      <c r="F61" s="201">
        <f>K37</f>
        <v>585833888.27259076</v>
      </c>
      <c r="G61" s="202">
        <f>G60</f>
        <v>0.25786999999999982</v>
      </c>
      <c r="H61" s="203">
        <f t="shared" si="2"/>
        <v>0.31755664359804314</v>
      </c>
      <c r="I61" s="177">
        <f t="shared" si="1"/>
        <v>186035443.26583493</v>
      </c>
    </row>
    <row r="62" spans="1:9" ht="13.15" x14ac:dyDescent="0.4">
      <c r="D62" s="481" t="s">
        <v>305</v>
      </c>
      <c r="E62" s="481"/>
      <c r="F62" s="479"/>
      <c r="G62" s="479"/>
      <c r="H62" s="479"/>
      <c r="I62" s="178">
        <f>SUM(I56:I61)</f>
        <v>432932495.77235448</v>
      </c>
    </row>
    <row r="65" spans="1:12" ht="13.15" x14ac:dyDescent="0.4">
      <c r="C65" s="6" t="s">
        <v>177</v>
      </c>
    </row>
    <row r="66" spans="1:12" x14ac:dyDescent="0.35">
      <c r="D66" s="451" t="s">
        <v>174</v>
      </c>
      <c r="E66" s="451"/>
      <c r="F66" s="177">
        <f t="shared" ref="F66:F71" si="3">F56</f>
        <v>-644244995.55500007</v>
      </c>
    </row>
    <row r="67" spans="1:12" ht="13.15" x14ac:dyDescent="0.4">
      <c r="D67" s="451" t="s">
        <v>12</v>
      </c>
      <c r="E67" s="451"/>
      <c r="F67" s="177">
        <f t="shared" si="3"/>
        <v>326382619.38</v>
      </c>
      <c r="K67" s="6"/>
      <c r="L67" s="6"/>
    </row>
    <row r="68" spans="1:12" ht="13.15" x14ac:dyDescent="0.4">
      <c r="D68" s="451" t="s">
        <v>13</v>
      </c>
      <c r="E68" s="451"/>
      <c r="F68" s="177">
        <f t="shared" si="3"/>
        <v>356189469.31752759</v>
      </c>
      <c r="K68" s="6"/>
      <c r="L68" s="6"/>
    </row>
    <row r="69" spans="1:12" x14ac:dyDescent="0.35">
      <c r="D69" s="451" t="s">
        <v>8</v>
      </c>
      <c r="E69" s="451"/>
      <c r="F69" s="177">
        <f t="shared" si="3"/>
        <v>415349574.89430678</v>
      </c>
    </row>
    <row r="70" spans="1:12" x14ac:dyDescent="0.35">
      <c r="D70" s="451" t="s">
        <v>14</v>
      </c>
      <c r="E70" s="451"/>
      <c r="F70" s="177">
        <f t="shared" si="3"/>
        <v>495336319.33313322</v>
      </c>
    </row>
    <row r="71" spans="1:12" x14ac:dyDescent="0.35">
      <c r="D71" s="451" t="s">
        <v>15</v>
      </c>
      <c r="E71" s="451"/>
      <c r="F71" s="177">
        <f t="shared" si="3"/>
        <v>585833888.27259076</v>
      </c>
    </row>
    <row r="72" spans="1:12" ht="13.15" x14ac:dyDescent="0.4">
      <c r="D72" s="477"/>
      <c r="E72" s="478"/>
      <c r="F72" s="15"/>
    </row>
    <row r="73" spans="1:12" ht="13.15" x14ac:dyDescent="0.4">
      <c r="D73" s="479" t="s">
        <v>179</v>
      </c>
      <c r="E73" s="479"/>
      <c r="F73" s="198">
        <f>E48</f>
        <v>0.25786999999999982</v>
      </c>
    </row>
    <row r="74" spans="1:12" ht="13.15" x14ac:dyDescent="0.4">
      <c r="D74" s="477"/>
      <c r="E74" s="478"/>
      <c r="F74" s="15"/>
    </row>
    <row r="75" spans="1:12" ht="13.15" x14ac:dyDescent="0.4">
      <c r="D75" s="479" t="s">
        <v>180</v>
      </c>
      <c r="E75" s="479"/>
      <c r="F75" s="178">
        <f>NPV(F73,F67:F71)+F66</f>
        <v>432932495.77235436</v>
      </c>
    </row>
    <row r="79" spans="1:12" ht="13.15" x14ac:dyDescent="0.4">
      <c r="A79" s="6" t="s">
        <v>23</v>
      </c>
      <c r="B79" s="6">
        <v>38</v>
      </c>
      <c r="C79" s="6" t="s">
        <v>185</v>
      </c>
    </row>
    <row r="80" spans="1:12" ht="13.15" x14ac:dyDescent="0.4">
      <c r="A80" s="6"/>
      <c r="B80" s="6"/>
      <c r="C80" s="6"/>
    </row>
    <row r="81" spans="1:12" x14ac:dyDescent="0.35">
      <c r="D81" s="451" t="s">
        <v>174</v>
      </c>
      <c r="E81" s="451"/>
      <c r="F81" s="177">
        <f t="shared" ref="F81:F86" si="4">F66</f>
        <v>-644244995.55500007</v>
      </c>
    </row>
    <row r="82" spans="1:12" x14ac:dyDescent="0.35">
      <c r="D82" s="451" t="s">
        <v>12</v>
      </c>
      <c r="E82" s="451"/>
      <c r="F82" s="177">
        <f t="shared" si="4"/>
        <v>326382619.38</v>
      </c>
    </row>
    <row r="83" spans="1:12" x14ac:dyDescent="0.35">
      <c r="D83" s="451" t="s">
        <v>13</v>
      </c>
      <c r="E83" s="451"/>
      <c r="F83" s="177">
        <f t="shared" si="4"/>
        <v>356189469.31752759</v>
      </c>
    </row>
    <row r="84" spans="1:12" x14ac:dyDescent="0.35">
      <c r="D84" s="451" t="s">
        <v>8</v>
      </c>
      <c r="E84" s="451"/>
      <c r="F84" s="177">
        <f t="shared" si="4"/>
        <v>415349574.89430678</v>
      </c>
    </row>
    <row r="85" spans="1:12" ht="13.15" x14ac:dyDescent="0.4">
      <c r="D85" s="451" t="s">
        <v>14</v>
      </c>
      <c r="E85" s="451"/>
      <c r="F85" s="177">
        <f t="shared" si="4"/>
        <v>495336319.33313322</v>
      </c>
      <c r="H85" s="6"/>
      <c r="I85" s="6"/>
    </row>
    <row r="86" spans="1:12" ht="13.15" x14ac:dyDescent="0.4">
      <c r="D86" s="451" t="s">
        <v>15</v>
      </c>
      <c r="E86" s="451"/>
      <c r="F86" s="177">
        <f t="shared" si="4"/>
        <v>585833888.27259076</v>
      </c>
      <c r="H86" s="6"/>
      <c r="I86" s="6"/>
    </row>
    <row r="87" spans="1:12" ht="13.15" hidden="1" x14ac:dyDescent="0.4">
      <c r="D87" s="477"/>
      <c r="E87" s="478"/>
      <c r="F87" s="15"/>
    </row>
    <row r="88" spans="1:12" ht="13.15" x14ac:dyDescent="0.4">
      <c r="D88" s="479" t="s">
        <v>182</v>
      </c>
      <c r="E88" s="479"/>
      <c r="F88" s="198">
        <f>IRR(F81:F86)</f>
        <v>0.52755453810284281</v>
      </c>
      <c r="G88" s="6" t="s">
        <v>183</v>
      </c>
    </row>
    <row r="95" spans="1:12" ht="14.25" x14ac:dyDescent="0.45">
      <c r="C95"/>
      <c r="D95"/>
      <c r="E95"/>
      <c r="F95"/>
      <c r="G95"/>
      <c r="H95" s="208" t="s">
        <v>307</v>
      </c>
      <c r="I95" s="209"/>
      <c r="J95" s="209"/>
      <c r="K95"/>
      <c r="L95"/>
    </row>
    <row r="96" spans="1:12" ht="13.15" x14ac:dyDescent="0.4">
      <c r="A96" s="6" t="s">
        <v>36</v>
      </c>
      <c r="B96" s="6">
        <v>39</v>
      </c>
      <c r="C96" s="210" t="s">
        <v>314</v>
      </c>
      <c r="D96"/>
      <c r="E96"/>
      <c r="F96"/>
      <c r="G96"/>
      <c r="H96"/>
      <c r="I96"/>
      <c r="J96"/>
      <c r="K96"/>
      <c r="L96"/>
    </row>
    <row r="97" spans="1:12" ht="12.75" customHeight="1" x14ac:dyDescent="0.35">
      <c r="C97"/>
      <c r="D97"/>
      <c r="E97"/>
      <c r="F97"/>
      <c r="G97"/>
      <c r="H97"/>
      <c r="I97"/>
      <c r="J97" s="474" t="s">
        <v>308</v>
      </c>
      <c r="K97" s="474"/>
      <c r="L97" s="474"/>
    </row>
    <row r="98" spans="1:12" ht="14.25" x14ac:dyDescent="0.45">
      <c r="C98" s="211" t="s">
        <v>309</v>
      </c>
      <c r="D98" s="212" t="s">
        <v>310</v>
      </c>
      <c r="E98" s="212" t="s">
        <v>315</v>
      </c>
      <c r="F98" s="212" t="s">
        <v>311</v>
      </c>
      <c r="G98" s="213" t="s">
        <v>312</v>
      </c>
      <c r="H98" s="212" t="s">
        <v>58</v>
      </c>
      <c r="I98"/>
      <c r="J98" s="474"/>
      <c r="K98" s="474"/>
      <c r="L98" s="474"/>
    </row>
    <row r="99" spans="1:12" ht="12.75" customHeight="1" x14ac:dyDescent="0.35">
      <c r="C99" s="214" t="s">
        <v>174</v>
      </c>
      <c r="D99" s="2">
        <f>F81</f>
        <v>-644244995.55500007</v>
      </c>
      <c r="E99" s="2"/>
      <c r="F99" s="2">
        <f>F81</f>
        <v>-644244995.55500007</v>
      </c>
      <c r="G99" s="267">
        <v>1</v>
      </c>
      <c r="H99" s="268">
        <f>-F100/E101</f>
        <v>0.89239689422608792</v>
      </c>
      <c r="I99"/>
      <c r="J99" s="474"/>
      <c r="K99" s="474"/>
      <c r="L99" s="474"/>
    </row>
    <row r="100" spans="1:12" ht="14.25" x14ac:dyDescent="0.45">
      <c r="C100" s="214" t="s">
        <v>12</v>
      </c>
      <c r="D100" s="2"/>
      <c r="E100" s="215">
        <f>F82</f>
        <v>326382619.38</v>
      </c>
      <c r="F100" s="2">
        <f>F99+E100</f>
        <v>-317862376.17500007</v>
      </c>
      <c r="G100" s="3">
        <f>G99</f>
        <v>1</v>
      </c>
      <c r="H100" s="4">
        <f>H99*12</f>
        <v>10.708762730713055</v>
      </c>
      <c r="I100"/>
      <c r="J100" s="474"/>
      <c r="K100" s="474"/>
      <c r="L100" s="474"/>
    </row>
    <row r="101" spans="1:12" ht="14.25" x14ac:dyDescent="0.35">
      <c r="C101" s="214" t="s">
        <v>13</v>
      </c>
      <c r="D101" s="2"/>
      <c r="E101" s="215">
        <f>F83</f>
        <v>356189469.31752759</v>
      </c>
      <c r="F101" s="2">
        <f>E101+F100</f>
        <v>38327093.142527521</v>
      </c>
      <c r="G101"/>
      <c r="H101"/>
      <c r="I101"/>
      <c r="J101"/>
      <c r="K101"/>
      <c r="L101"/>
    </row>
    <row r="102" spans="1:12" ht="14.25" x14ac:dyDescent="0.35">
      <c r="C102" s="214" t="s">
        <v>313</v>
      </c>
      <c r="D102" s="2"/>
      <c r="E102" s="215">
        <f>F84</f>
        <v>415349574.89430678</v>
      </c>
      <c r="F102" s="2">
        <f>E102+F101</f>
        <v>453676668.0368343</v>
      </c>
      <c r="G102" s="216"/>
      <c r="H102"/>
      <c r="I102"/>
      <c r="J102"/>
      <c r="K102"/>
      <c r="L102"/>
    </row>
    <row r="103" spans="1:12" ht="14.25" x14ac:dyDescent="0.35">
      <c r="C103" s="214" t="s">
        <v>14</v>
      </c>
      <c r="D103" s="2"/>
      <c r="E103" s="215">
        <f>F85</f>
        <v>495336319.33313322</v>
      </c>
      <c r="F103" s="2">
        <f>E103+F102</f>
        <v>949012987.36996746</v>
      </c>
      <c r="G103"/>
      <c r="H103"/>
      <c r="I103"/>
      <c r="J103"/>
      <c r="K103"/>
      <c r="L103"/>
    </row>
    <row r="104" spans="1:12" ht="14.25" x14ac:dyDescent="0.35">
      <c r="C104" s="214" t="s">
        <v>15</v>
      </c>
      <c r="D104" s="2"/>
      <c r="E104" s="215">
        <f>F86</f>
        <v>585833888.27259076</v>
      </c>
      <c r="F104" s="2">
        <f>E104+F103</f>
        <v>1534846875.6425581</v>
      </c>
      <c r="G104"/>
      <c r="H104" s="216"/>
      <c r="J104"/>
      <c r="K104"/>
      <c r="L104"/>
    </row>
    <row r="106" spans="1:12" ht="13.15" x14ac:dyDescent="0.4">
      <c r="F106" s="96"/>
      <c r="G106" s="197" t="s">
        <v>312</v>
      </c>
      <c r="H106" s="197" t="s">
        <v>58</v>
      </c>
    </row>
    <row r="107" spans="1:12" ht="13.15" x14ac:dyDescent="0.4">
      <c r="C107" s="217"/>
      <c r="F107" s="227" t="s">
        <v>316</v>
      </c>
      <c r="G107" s="227">
        <f>G100</f>
        <v>1</v>
      </c>
      <c r="H107" s="218">
        <f>H100</f>
        <v>10.708762730713055</v>
      </c>
    </row>
    <row r="112" spans="1:12" ht="13.15" x14ac:dyDescent="0.4">
      <c r="A112" s="6" t="s">
        <v>36</v>
      </c>
      <c r="B112" s="6">
        <v>40</v>
      </c>
      <c r="C112" s="6" t="s">
        <v>324</v>
      </c>
    </row>
    <row r="114" spans="3:7" ht="13.15" x14ac:dyDescent="0.4">
      <c r="C114" s="475" t="s">
        <v>317</v>
      </c>
      <c r="D114" s="475"/>
      <c r="F114" s="475" t="s">
        <v>317</v>
      </c>
      <c r="G114" s="475"/>
    </row>
    <row r="115" spans="3:7" x14ac:dyDescent="0.35">
      <c r="C115" s="15" t="s">
        <v>191</v>
      </c>
      <c r="D115" s="219">
        <f>'COSTOS RESUMEN'!F20</f>
        <v>423410393.81999999</v>
      </c>
      <c r="F115" s="15" t="s">
        <v>191</v>
      </c>
      <c r="G115" s="219">
        <f>D115</f>
        <v>423410393.81999999</v>
      </c>
    </row>
    <row r="116" spans="3:7" x14ac:dyDescent="0.35">
      <c r="C116" s="15" t="s">
        <v>321</v>
      </c>
      <c r="D116" s="219">
        <f>PROYECCIONES!D21</f>
        <v>48000</v>
      </c>
      <c r="F116" s="15" t="s">
        <v>321</v>
      </c>
      <c r="G116" s="219">
        <f>PROYECCIONES!L21</f>
        <v>37000</v>
      </c>
    </row>
    <row r="117" spans="3:7" x14ac:dyDescent="0.35">
      <c r="C117" s="15" t="s">
        <v>322</v>
      </c>
      <c r="D117" s="219">
        <f>'COSTOS RESUMEN'!G38</f>
        <v>16203.268167985394</v>
      </c>
      <c r="F117" s="15" t="s">
        <v>322</v>
      </c>
      <c r="G117" s="219">
        <f>'COSTOS RESUMEN'!H38</f>
        <v>10681.668167985392</v>
      </c>
    </row>
    <row r="118" spans="3:7" ht="13.15" x14ac:dyDescent="0.4">
      <c r="C118" s="227" t="s">
        <v>323</v>
      </c>
      <c r="D118" s="220">
        <f>D115/(D116-D117)</f>
        <v>13316.160794666586</v>
      </c>
      <c r="F118" s="227" t="s">
        <v>323</v>
      </c>
      <c r="G118" s="220">
        <f>G115/(G116-G117)</f>
        <v>16088.040705716299</v>
      </c>
    </row>
  </sheetData>
  <mergeCells count="35">
    <mergeCell ref="D87:E87"/>
    <mergeCell ref="D88:E88"/>
    <mergeCell ref="J97:L100"/>
    <mergeCell ref="C114:D114"/>
    <mergeCell ref="F114:G114"/>
    <mergeCell ref="D86:E86"/>
    <mergeCell ref="D70:E70"/>
    <mergeCell ref="D71:E71"/>
    <mergeCell ref="D72:E72"/>
    <mergeCell ref="D73:E73"/>
    <mergeCell ref="D74:E74"/>
    <mergeCell ref="D75:E75"/>
    <mergeCell ref="D81:E81"/>
    <mergeCell ref="D82:E82"/>
    <mergeCell ref="D83:E83"/>
    <mergeCell ref="D84:E84"/>
    <mergeCell ref="D85:E85"/>
    <mergeCell ref="I54:I55"/>
    <mergeCell ref="D62:H62"/>
    <mergeCell ref="D66:E66"/>
    <mergeCell ref="D67:E67"/>
    <mergeCell ref="D68:E68"/>
    <mergeCell ref="G54:G55"/>
    <mergeCell ref="H54:H55"/>
    <mergeCell ref="D69:E69"/>
    <mergeCell ref="C48:D48"/>
    <mergeCell ref="C52:D52"/>
    <mergeCell ref="D54:E55"/>
    <mergeCell ref="F54:F55"/>
    <mergeCell ref="C44:D44"/>
    <mergeCell ref="C7:E7"/>
    <mergeCell ref="C8:E8"/>
    <mergeCell ref="C9:E9"/>
    <mergeCell ref="C29:E29"/>
    <mergeCell ref="C35:E35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1EF45-518E-4115-9907-6A2B929283B5}">
  <dimension ref="C2:F5"/>
  <sheetViews>
    <sheetView workbookViewId="0">
      <selection activeCell="C2" sqref="C2:F4"/>
    </sheetView>
  </sheetViews>
  <sheetFormatPr baseColWidth="10" defaultRowHeight="12.75" x14ac:dyDescent="0.35"/>
  <cols>
    <col min="4" max="4" width="18.59765625" bestFit="1" customWidth="1"/>
    <col min="5" max="5" width="17.86328125" bestFit="1" customWidth="1"/>
    <col min="6" max="6" width="18.33203125" bestFit="1" customWidth="1"/>
  </cols>
  <sheetData>
    <row r="2" spans="3:6" ht="13.15" x14ac:dyDescent="0.4">
      <c r="C2" s="374"/>
      <c r="D2" s="374" t="s">
        <v>390</v>
      </c>
      <c r="E2" s="374" t="s">
        <v>392</v>
      </c>
      <c r="F2" s="374" t="s">
        <v>391</v>
      </c>
    </row>
    <row r="3" spans="3:6" ht="13.15" x14ac:dyDescent="0.4">
      <c r="C3" s="374" t="s">
        <v>180</v>
      </c>
      <c r="D3" s="377">
        <f>'EVALUACIÓN Pesismista'!I62</f>
        <v>-100716157.56652567</v>
      </c>
      <c r="E3" s="377">
        <f>EVALUACIÓN!F75</f>
        <v>181524179.01782286</v>
      </c>
      <c r="F3" s="377">
        <f>'EVALUACIÓN Optimista'!F75</f>
        <v>432932495.77235436</v>
      </c>
    </row>
    <row r="4" spans="3:6" ht="13.15" x14ac:dyDescent="0.4">
      <c r="C4" s="375" t="s">
        <v>182</v>
      </c>
      <c r="D4" s="376">
        <f>'EVALUACIÓN Pesismista'!F88</f>
        <v>0.15239957036689145</v>
      </c>
      <c r="E4" s="376">
        <f>EVALUACIÓN!F88</f>
        <v>0.39271868101115048</v>
      </c>
      <c r="F4" s="376">
        <f>'EVALUACIÓN Optimista'!F88</f>
        <v>0.52755453810284281</v>
      </c>
    </row>
    <row r="5" spans="3:6" ht="13.15" x14ac:dyDescent="0.4">
      <c r="C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INVERSIONES </vt:lpstr>
      <vt:lpstr>COSTOS Y GASTOS</vt:lpstr>
      <vt:lpstr>CRÉDITO</vt:lpstr>
      <vt:lpstr>COSTOS RESUMEN</vt:lpstr>
      <vt:lpstr>PROYECCIONES</vt:lpstr>
      <vt:lpstr>EVALUACIÓN</vt:lpstr>
      <vt:lpstr>PROYECCIONES Pesimista</vt:lpstr>
      <vt:lpstr>EVALUACIÓN Pesismista</vt:lpstr>
      <vt:lpstr>PROYECCIONES Optimista</vt:lpstr>
      <vt:lpstr>EVALUACIÓN Optimista</vt:lpstr>
      <vt:lpstr>Hoja5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Ian Guzmán</cp:lastModifiedBy>
  <dcterms:created xsi:type="dcterms:W3CDTF">2008-08-27T13:35:26Z</dcterms:created>
  <dcterms:modified xsi:type="dcterms:W3CDTF">2025-02-25T14:16:42Z</dcterms:modified>
</cp:coreProperties>
</file>